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C:\Users\tim\Documents\Petroskills\ADA-PRD Course Materials\700 Monte Carlo\Models\"/>
    </mc:Choice>
  </mc:AlternateContent>
  <xr:revisionPtr revIDLastSave="0" documentId="13_ncr:1_{5D4BB811-78CA-405D-8F7D-3EDC96CC979E}" xr6:coauthVersionLast="47" xr6:coauthVersionMax="47" xr10:uidLastSave="{00000000-0000-0000-0000-000000000000}"/>
  <bookViews>
    <workbookView xWindow="-28920" yWindow="-1335" windowWidth="29040" windowHeight="15720" firstSheet="2" activeTab="2" xr2:uid="{00000000-000D-0000-FFFF-FFFF00000000}"/>
  </bookViews>
  <sheets>
    <sheet name="CB_DATA_" sheetId="2" state="hidden" r:id="rId1"/>
    <sheet name="RiskSerializationData8" sheetId="4" state="hidden" r:id="rId2"/>
    <sheet name="coins" sheetId="1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a">coins!$E$10</definedName>
    <definedName name="b">coins!$F$10</definedName>
    <definedName name="CB_030ed7f639fe42e7973ec590b056a35d" localSheetId="2" hidden="1">coins!$B$47</definedName>
    <definedName name="CB_047d275a273b43a39670ca8ca0130303" localSheetId="2" hidden="1">coins!$B$85</definedName>
    <definedName name="CB_073b357cc73049a5980fd308a9247d1b" localSheetId="2" hidden="1">coins!$B$53</definedName>
    <definedName name="CB_09bb291991f14e9e93185e637c2d8264" localSheetId="2" hidden="1">coins!$J$5</definedName>
    <definedName name="CB_0aa1b31f0fd648548cc11b4b903d2119" localSheetId="2" hidden="1">coins!$B$88</definedName>
    <definedName name="CB_0d20425b9db849a796cea33488431b76" localSheetId="2" hidden="1">coins!$B$58</definedName>
    <definedName name="CB_1560736542f04dfe950483dc48cdf399" localSheetId="2" hidden="1">coins!$B$80</definedName>
    <definedName name="CB_16d5b69f3f134c509a44eb9578dbecf3" localSheetId="2" hidden="1">coins!$B$79</definedName>
    <definedName name="CB_17fbf8552bed437999d4d15b14f29c43" localSheetId="2" hidden="1">coins!$B$78</definedName>
    <definedName name="CB_185660e7c90e4f9d830423af84bcfea5" localSheetId="2" hidden="1">coins!$B$28</definedName>
    <definedName name="CB_19c7efefaf0c4d65a8c688c4991f9a03" localSheetId="2" hidden="1">coins!$B$16</definedName>
    <definedName name="CB_1a90b617217247cd8897266ae746b59c" localSheetId="2" hidden="1">coins!$B$102</definedName>
    <definedName name="CB_1d9ece33f3424a64963d2db860a74c73" localSheetId="2" hidden="1">coins!$B$32</definedName>
    <definedName name="CB_1f635a554af64958a3f6b8d12eaa8824" localSheetId="2" hidden="1">coins!$C$105</definedName>
    <definedName name="CB_23d84338eec64ba3ac404dda4ed6670f" localSheetId="2" hidden="1">coins!$B$93</definedName>
    <definedName name="CB_2a8a82e020734030bea3891648521e60" localSheetId="2" hidden="1">coins!$B$5</definedName>
    <definedName name="CB_2d4749fa08484fe2895ad8e459c9c16d" localSheetId="2" hidden="1">coins!$B$87</definedName>
    <definedName name="CB_2ed595a59db341209d89d3cca7da89e6" localSheetId="2" hidden="1">coins!$B$38</definedName>
    <definedName name="CB_2f305259716d4507974b368faf97b7c7" localSheetId="2" hidden="1">coins!$B$48</definedName>
    <definedName name="CB_2f329979ff7547cea012583045004073" localSheetId="2" hidden="1">coins!$B$69</definedName>
    <definedName name="CB_300a06d246c349a29323803427aa75be" localSheetId="2" hidden="1">coins!$B$63</definedName>
    <definedName name="CB_34853f27488142d783f778cce894b784" localSheetId="2" hidden="1">coins!$B$54</definedName>
    <definedName name="CB_3b39308f2b69476e998f1f55ec2a3ad2" localSheetId="2" hidden="1">coins!$B$15</definedName>
    <definedName name="CB_40f258249d7f4261afa6e24a45d7a42a" localSheetId="2" hidden="1">coins!$B$21</definedName>
    <definedName name="CB_446cc622e4a84ace880ac98db28b0a33" localSheetId="2" hidden="1">coins!$B$36</definedName>
    <definedName name="CB_470ea5c22c03479da68611e6d326dc36" localSheetId="2" hidden="1">coins!$B$8</definedName>
    <definedName name="CB_4aaa73a277ac496e8b9d11fff24bcadf" localSheetId="2" hidden="1">coins!$B$91</definedName>
    <definedName name="CB_4ad7647546f445668a47af3d641cee0c" localSheetId="2" hidden="1">coins!$B$75</definedName>
    <definedName name="CB_53272e1aebd647fa9217fed58defd656" localSheetId="2" hidden="1">coins!$B$59</definedName>
    <definedName name="CB_592d5032892e4f6d8faa90945a9c1c89" localSheetId="2" hidden="1">coins!$B$55</definedName>
    <definedName name="CB_5cf272223f8749c6acf13bd3a729d232" localSheetId="2" hidden="1">coins!$B$52</definedName>
    <definedName name="CB_64bf54846a1447d3a6ce0cefa95cb7cd" localSheetId="2" hidden="1">coins!$B$42</definedName>
    <definedName name="CB_65c8ed1ff96b4841a7ef7f2e1849f204" localSheetId="2" hidden="1">coins!$B$68</definedName>
    <definedName name="CB_68c0acb540654e1aa4ed4336dacaffa1" localSheetId="2" hidden="1">coins!$B$90</definedName>
    <definedName name="CB_68c9a6e30fee4493ab3b96e5ec0806ab" localSheetId="2" hidden="1">coins!$B$74</definedName>
    <definedName name="CB_69d897cb17cc4b3f948aabf5ddafcbfd" localSheetId="2" hidden="1">coins!$B$65</definedName>
    <definedName name="CB_6b9f6ca37be74be6860e14ec70fab6d3" localSheetId="2" hidden="1">coins!$B$26</definedName>
    <definedName name="CB_6d5da6ace95a4d5b805a42fee62fc7ab" localSheetId="2" hidden="1">coins!$J$4</definedName>
    <definedName name="CB_6eec551da27a40da9bc2c2990f611d4b" localSheetId="2" hidden="1">coins!$B$39</definedName>
    <definedName name="CB_70f402ca7da94e09812afd6cee16e1d9" localSheetId="2" hidden="1">coins!$B$76</definedName>
    <definedName name="CB_7354e61c43c34be88de14ac7a54c9fdc" localSheetId="2" hidden="1">coins!$B$17</definedName>
    <definedName name="CB_7365a9b7789d4b348d082669aca46386" localSheetId="2" hidden="1">coins!$B$67</definedName>
    <definedName name="CB_78e8e33ae7bb48df9908cb887c567e79" localSheetId="2" hidden="1">coins!$B$14</definedName>
    <definedName name="CB_7914833fe58943ef994295c6a4a6bdea" localSheetId="2" hidden="1">coins!$B$33</definedName>
    <definedName name="CB_7971be18bfd4410e8d67aaa523864e17" localSheetId="2" hidden="1">coins!$B$70</definedName>
    <definedName name="CB_7daa395e51e445fd8bd36bf5a7636e91" localSheetId="2" hidden="1">coins!$B$57</definedName>
    <definedName name="CB_7eeef6fbdd614bb5a424c8807e0d53f7" localSheetId="2" hidden="1">coins!$D$105</definedName>
    <definedName name="CB_7f223b73d10d462fba6fa61a7e70ac0d" localSheetId="2" hidden="1">coins!$B$7</definedName>
    <definedName name="CB_7f3d524d657c4de299d044b0687074b0" localSheetId="2" hidden="1">coins!$B$89</definedName>
    <definedName name="CB_81434f59da4b40089c1aba08d1f61294" localSheetId="2" hidden="1">coins!$B$84</definedName>
    <definedName name="CB_8427178f4f2240d497d78eab0407d646" localSheetId="2" hidden="1">coins!$B$22</definedName>
    <definedName name="CB_8610f4c445b24ebabc9dc07f6e557a6f" localSheetId="2" hidden="1">coins!$B$25</definedName>
    <definedName name="CB_8aa81534a77c481e81f40d093ecb7b09" localSheetId="2" hidden="1">coins!$B$30</definedName>
    <definedName name="CB_8cd05c952c154a82a866fd2d3303e9ec" localSheetId="2" hidden="1">coins!$B$34</definedName>
    <definedName name="CB_8dfa88e1545845fab529f3d176506969" localSheetId="2" hidden="1">coins!$B$10</definedName>
    <definedName name="CB_8f1804f728f345fc986f2b972575b66e" localSheetId="2" hidden="1">coins!$B$40</definedName>
    <definedName name="CB_8f1e62518a9540c6a0cbe09267e9b533" localSheetId="2" hidden="1">coins!$B$20</definedName>
    <definedName name="CB_8fcd34acc1ff431f8d65ac642344a2ad" localSheetId="2" hidden="1">coins!$B$56</definedName>
    <definedName name="CB_8fdcd24cc0f24e4ca1a9c4ae9b956d38" localSheetId="2" hidden="1">coins!$B$96</definedName>
    <definedName name="CB_90d32fbf465e4a9297fcff0cbb6ddd96" localSheetId="2" hidden="1">coins!$B$6</definedName>
    <definedName name="CB_92af827992a741cabac74ee384faff33" localSheetId="2" hidden="1">coins!$B$101</definedName>
    <definedName name="CB_9405d9df3e4a4af784b52edd4210dc0a" localSheetId="2" hidden="1">coins!$B$94</definedName>
    <definedName name="CB_952b3e31090f40fa81f06160a770f830" localSheetId="2" hidden="1">coins!$B$72</definedName>
    <definedName name="CB_95ef84402b5842b0b2c405fd44675024" localSheetId="2" hidden="1">coins!$B$99</definedName>
    <definedName name="CB_9898ad2aaf0848d3be666fc27ea00e69" localSheetId="2" hidden="1">coins!$B$23</definedName>
    <definedName name="CB_9ddbd4f8eaf84e6ba09824fd2356a7f2" localSheetId="2" hidden="1">coins!$B$103</definedName>
    <definedName name="CB_a104afa84efa4c829430a59df7e75542" localSheetId="2" hidden="1">coins!$B$43</definedName>
    <definedName name="CB_ae1ec587bc2c403996b9ff0fa7e9d570" localSheetId="2" hidden="1">coins!$B$13</definedName>
    <definedName name="CB_aef7a3c848534372a7054bd73db6f9a5" localSheetId="2" hidden="1">coins!$B$100</definedName>
    <definedName name="CB_b45684b8a21e4d2d9973a0378388aa1a" localSheetId="2" hidden="1">coins!$B$46</definedName>
    <definedName name="CB_b61c27e9e6094c118aecbe8e039b3df1" localSheetId="2" hidden="1">coins!$B$12</definedName>
    <definedName name="CB_b8ef5ab2f1414378908a5e695440ba44" localSheetId="2" hidden="1">coins!$B$29</definedName>
    <definedName name="CB_badad59c17034ff0815991a2bb13115e" localSheetId="2" hidden="1">coins!$B$73</definedName>
    <definedName name="CB_bb46daf6a08f47b9a88bc4789ce2f0f6" localSheetId="2" hidden="1">coins!$B$51</definedName>
    <definedName name="CB_bb6acdf46aaa41e3949d86d8ef26d038" localSheetId="2" hidden="1">coins!$B$61</definedName>
    <definedName name="CB_bb6cd926d2e94ff990453968578663a1" localSheetId="2" hidden="1">coins!$B$92</definedName>
    <definedName name="CB_be848ee2880a451eb059d7354a7ef369" localSheetId="2" hidden="1">coins!$B$37</definedName>
    <definedName name="CB_c400f931e1dc42c0977d0c74465a1eb8" localSheetId="2" hidden="1">coins!$B$98</definedName>
    <definedName name="CB_c5257e156f1848c494d2d17c73aa0379" localSheetId="2" hidden="1">coins!$B$44</definedName>
    <definedName name="CB_cba8112961554a4db0535920dc1375f8" localSheetId="2" hidden="1">coins!$B$82</definedName>
    <definedName name="CB_cda78f3d917e4a6d9cc12b56d9cebc5c" localSheetId="2" hidden="1">coins!$B$18</definedName>
    <definedName name="CB_cdbaff9ca9fd43d7892771088ec9c102" localSheetId="2" hidden="1">coins!$B$41</definedName>
    <definedName name="CB_ce21fe5d78bf4400bbb1069b8a17d7b1" localSheetId="2" hidden="1">coins!$B$19</definedName>
    <definedName name="CB_ce509e9bed8c4ddba049a562a2a7c55f" localSheetId="2" hidden="1">coins!$B$95</definedName>
    <definedName name="CB_cf9aaf59293a45b1af0acd3c81da235e" localSheetId="2" hidden="1">coins!$B$71</definedName>
    <definedName name="CB_cfc87114dc904d92b166ed1b138010be" localSheetId="2" hidden="1">coins!$B$27</definedName>
    <definedName name="CB_d6e661c4be924fcf81585faf4475a52f" localSheetId="2" hidden="1">coins!$B$35</definedName>
    <definedName name="CB_dae61f865d1e4d07ac558b36c5ed0b10" localSheetId="2" hidden="1">coins!$B$97</definedName>
    <definedName name="CB_db12f2e5fe8a47c485ce36adfe237259" localSheetId="2" hidden="1">coins!$B$83</definedName>
    <definedName name="CB_dd8922c0aa82493e8466b5bf35d045b8" localSheetId="2" hidden="1">coins!$B$66</definedName>
    <definedName name="CB_e1d2d48ae49246fc9ab80e669b4fa354" localSheetId="2" hidden="1">coins!$B$60</definedName>
    <definedName name="CB_e2fa231047e74a0f90b558e86dae1c66" localSheetId="2" hidden="1">coins!$B$77</definedName>
    <definedName name="CB_e6f492515e044707ac3186482f6b6032" localSheetId="2" hidden="1">coins!$B$64</definedName>
    <definedName name="CB_ec33326214dd491f9e9d3f8130553f25" localSheetId="2" hidden="1">coins!$B$24</definedName>
    <definedName name="CB_ed003f3ac93b4a51917b4232eb80181e" localSheetId="2" hidden="1">coins!$B$81</definedName>
    <definedName name="CB_eee863b805364e4f9c9a58d5b3176db3" localSheetId="2" hidden="1">coins!$B$31</definedName>
    <definedName name="CB_f09920438096407a89c57d433cf48a25" localSheetId="2" hidden="1">coins!$B$45</definedName>
    <definedName name="CB_f1c7340ccb6b43b6b16ff57eefb48f15" localSheetId="2" hidden="1">coins!$B$4</definedName>
    <definedName name="CB_f47c0ae1c4ce4ab5a76fc689221096b2" localSheetId="2" hidden="1">coins!$B$49</definedName>
    <definedName name="CB_f4c53551e24d49bc9cd5a539145c0001" localSheetId="2" hidden="1">coins!$B$62</definedName>
    <definedName name="CB_f7bff5ee36b24471bdcbe348e0456dda" localSheetId="2" hidden="1">coins!$B$11</definedName>
    <definedName name="CB_f8aef1a04c7d426eb986364f9727cf5e" localSheetId="2" hidden="1">coins!$B$9</definedName>
    <definedName name="CB_f8fa6f249be94f55b752d8dad8a05480" localSheetId="2" hidden="1">coins!$B$50</definedName>
    <definedName name="CB_fe486baf923b4377ba911a5dedd00444" localSheetId="2" hidden="1">coins!$B$86</definedName>
    <definedName name="CBCR_5e67be186f2046ada187540a3ee88366" localSheetId="2" hidden="1">coins!$J$7</definedName>
    <definedName name="CBWorkbookPriority" hidden="1">-1857578143</definedName>
    <definedName name="CBx_16b887c4a0674d3e965490ebdcf48e2c" localSheetId="0" hidden="1">"'coins'!$A$1"</definedName>
    <definedName name="CBx_8701647e0788405986864c84d2c857b8" localSheetId="0" hidden="1">"'CB_DATA_'!$A$1"</definedName>
    <definedName name="CBx_Sheet_Guid" localSheetId="0" hidden="1">"'8701647e0788405986864c84d2c857b8"</definedName>
    <definedName name="CBx_Sheet_Guid" localSheetId="2" hidden="1">"'16b887c4a0674d3e965490ebdcf48e2c"</definedName>
    <definedName name="d">coins!$G$10</definedName>
    <definedName name="DistributionRecords" localSheetId="1">RiskSerializationData8!$6:$6</definedName>
    <definedName name="Failure_Value">coins!$F$5</definedName>
    <definedName name="FailurePayoff">coins!$E$10</definedName>
    <definedName name="Pal_Workbook_GUID" hidden="1">"BXYJKRRG2EI8RRI1GZIX3GDF"</definedName>
    <definedName name="PoF">coins!$G$10</definedName>
    <definedName name="PoS">coins!$F$10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imulationResultsStorageLocation" hidden="1">"2"</definedName>
    <definedName name="RiskStandardRecalc" hidden="1">0</definedName>
    <definedName name="RiskUpdateDisplay" hidden="1">FALSE</definedName>
    <definedName name="RiskUseDifferentSeedForEachSim" hidden="1">TRUE</definedName>
    <definedName name="RiskUseFixedSeed" hidden="1">FALSE</definedName>
    <definedName name="RiskUseMultipleCPUs" hidden="1">FALSE</definedName>
    <definedName name="rtol">coins!$F$99</definedName>
    <definedName name="s">coins!$D$10</definedName>
    <definedName name="SerializationHeader" localSheetId="1">RiskSerializationData8!$A$1:$B$3</definedName>
    <definedName name="Success_Value">coins!$F$4</definedName>
    <definedName name="SuccessPayoff">coins!$D$10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 a="1"/>
  <c r="J4" i="1" s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B6" i="1" a="1"/>
  <c r="B14" i="1" a="1"/>
  <c r="B21" i="1" a="1"/>
  <c r="B28" i="1" a="1"/>
  <c r="B42" i="1" a="1"/>
  <c r="B49" i="1" a="1"/>
  <c r="B56" i="1" a="1"/>
  <c r="B63" i="1" a="1"/>
  <c r="B70" i="1" a="1"/>
  <c r="B77" i="1" a="1"/>
  <c r="B84" i="1" a="1"/>
  <c r="B98" i="1" a="1"/>
  <c r="B7" i="1" a="1"/>
  <c r="B51" i="1" a="1"/>
  <c r="B86" i="1" a="1"/>
  <c r="B5" i="1" a="1"/>
  <c r="B18" i="1" a="1"/>
  <c r="B60" i="1" a="1"/>
  <c r="B75" i="1" a="1"/>
  <c r="B89" i="1" a="1"/>
  <c r="B103" i="1" a="1"/>
  <c r="B35" i="1" a="1"/>
  <c r="B91" i="1" a="1"/>
  <c r="B67" i="1" a="1"/>
  <c r="B95" i="1" a="1"/>
  <c r="B20" i="1" a="1"/>
  <c r="B58" i="1" a="1"/>
  <c r="B100" i="1" a="1"/>
  <c r="B12" i="1" a="1"/>
  <c r="B33" i="1" a="1"/>
  <c r="B47" i="1" a="1"/>
  <c r="B61" i="1" a="1"/>
  <c r="B82" i="1" a="1"/>
  <c r="B96" i="1" a="1"/>
  <c r="B13" i="1" a="1"/>
  <c r="B27" i="1" a="1"/>
  <c r="B8" i="1" a="1"/>
  <c r="B15" i="1" a="1"/>
  <c r="B22" i="1" a="1"/>
  <c r="B29" i="1" a="1"/>
  <c r="B36" i="1" a="1"/>
  <c r="B43" i="1" a="1"/>
  <c r="B50" i="1" a="1"/>
  <c r="B57" i="1" a="1"/>
  <c r="B64" i="1" a="1"/>
  <c r="B71" i="1" a="1"/>
  <c r="B78" i="1" a="1"/>
  <c r="B85" i="1" a="1"/>
  <c r="B92" i="1" a="1"/>
  <c r="B99" i="1" a="1"/>
  <c r="B79" i="1" a="1"/>
  <c r="B11" i="1" a="1"/>
  <c r="B39" i="1" a="1"/>
  <c r="B53" i="1" a="1"/>
  <c r="B81" i="1" a="1"/>
  <c r="B102" i="1" a="1"/>
  <c r="B4" i="1" a="1"/>
  <c r="J5" i="1" a="1"/>
  <c r="B9" i="1" a="1"/>
  <c r="B16" i="1" a="1"/>
  <c r="B23" i="1" a="1"/>
  <c r="B30" i="1" a="1"/>
  <c r="B37" i="1" a="1"/>
  <c r="B44" i="1" a="1"/>
  <c r="B65" i="1" a="1"/>
  <c r="B72" i="1" a="1"/>
  <c r="B93" i="1" a="1"/>
  <c r="B25" i="1" a="1"/>
  <c r="B32" i="1" a="1"/>
  <c r="B46" i="1" a="1"/>
  <c r="B74" i="1" a="1"/>
  <c r="B88" i="1" a="1"/>
  <c r="B19" i="1" a="1"/>
  <c r="B26" i="1" a="1"/>
  <c r="B40" i="1" a="1"/>
  <c r="B54" i="1" a="1"/>
  <c r="B68" i="1" a="1"/>
  <c r="B10" i="1" a="1"/>
  <c r="B17" i="1" a="1"/>
  <c r="B24" i="1" a="1"/>
  <c r="B31" i="1" a="1"/>
  <c r="B38" i="1" a="1"/>
  <c r="B45" i="1" a="1"/>
  <c r="B52" i="1" a="1"/>
  <c r="B59" i="1" a="1"/>
  <c r="B66" i="1" a="1"/>
  <c r="B73" i="1" a="1"/>
  <c r="B80" i="1" a="1"/>
  <c r="B87" i="1" a="1"/>
  <c r="B94" i="1" a="1"/>
  <c r="B101" i="1" a="1"/>
  <c r="B34" i="1" a="1"/>
  <c r="B41" i="1" a="1"/>
  <c r="B48" i="1" a="1"/>
  <c r="B90" i="1" a="1"/>
  <c r="B55" i="1" a="1"/>
  <c r="B62" i="1" a="1"/>
  <c r="B69" i="1" a="1"/>
  <c r="B76" i="1" a="1"/>
  <c r="B97" i="1" a="1"/>
  <c r="B83" i="1" a="1"/>
  <c r="B83" i="1" l="1"/>
  <c r="C83" i="1" s="1"/>
  <c r="B97" i="1"/>
  <c r="C97" i="1" s="1"/>
  <c r="B76" i="1"/>
  <c r="C76" i="1" s="1"/>
  <c r="B69" i="1"/>
  <c r="C69" i="1" s="1"/>
  <c r="B62" i="1"/>
  <c r="C62" i="1" s="1"/>
  <c r="B55" i="1"/>
  <c r="C55" i="1" s="1"/>
  <c r="B90" i="1"/>
  <c r="C90" i="1" s="1"/>
  <c r="B48" i="1"/>
  <c r="C48" i="1" s="1"/>
  <c r="B41" i="1"/>
  <c r="C41" i="1" s="1"/>
  <c r="B34" i="1"/>
  <c r="C34" i="1" s="1"/>
  <c r="B101" i="1"/>
  <c r="C101" i="1" s="1"/>
  <c r="B94" i="1"/>
  <c r="C94" i="1" s="1"/>
  <c r="B87" i="1"/>
  <c r="C87" i="1" s="1"/>
  <c r="B80" i="1"/>
  <c r="C80" i="1" s="1"/>
  <c r="B73" i="1"/>
  <c r="C73" i="1" s="1"/>
  <c r="B66" i="1"/>
  <c r="C66" i="1" s="1"/>
  <c r="B59" i="1"/>
  <c r="C59" i="1" s="1"/>
  <c r="B52" i="1"/>
  <c r="C52" i="1" s="1"/>
  <c r="B45" i="1"/>
  <c r="C45" i="1" s="1"/>
  <c r="B38" i="1"/>
  <c r="C38" i="1" s="1"/>
  <c r="B31" i="1"/>
  <c r="C31" i="1" s="1"/>
  <c r="B24" i="1"/>
  <c r="C24" i="1" s="1"/>
  <c r="B17" i="1"/>
  <c r="C17" i="1" s="1"/>
  <c r="B10" i="1"/>
  <c r="C10" i="1" s="1"/>
  <c r="B68" i="1"/>
  <c r="C68" i="1" s="1"/>
  <c r="B54" i="1"/>
  <c r="C54" i="1" s="1"/>
  <c r="B40" i="1"/>
  <c r="C40" i="1" s="1"/>
  <c r="B26" i="1"/>
  <c r="C26" i="1" s="1"/>
  <c r="B19" i="1"/>
  <c r="C19" i="1" s="1"/>
  <c r="B88" i="1"/>
  <c r="C88" i="1" s="1"/>
  <c r="B74" i="1"/>
  <c r="C74" i="1" s="1"/>
  <c r="B46" i="1"/>
  <c r="C46" i="1" s="1"/>
  <c r="B32" i="1"/>
  <c r="C32" i="1" s="1"/>
  <c r="B25" i="1"/>
  <c r="C25" i="1" s="1"/>
  <c r="B93" i="1"/>
  <c r="C93" i="1" s="1"/>
  <c r="B72" i="1"/>
  <c r="C72" i="1" s="1"/>
  <c r="B65" i="1"/>
  <c r="C65" i="1" s="1"/>
  <c r="B44" i="1"/>
  <c r="C44" i="1" s="1"/>
  <c r="B37" i="1"/>
  <c r="C37" i="1" s="1"/>
  <c r="B30" i="1"/>
  <c r="C30" i="1" s="1"/>
  <c r="B23" i="1"/>
  <c r="C23" i="1" s="1"/>
  <c r="B16" i="1"/>
  <c r="C16" i="1" s="1"/>
  <c r="B9" i="1"/>
  <c r="C9" i="1" s="1"/>
  <c r="J5" i="1"/>
  <c r="J6" i="1" s="1"/>
  <c r="B4" i="1"/>
  <c r="A6" i="4" s="1"/>
  <c r="B102" i="1"/>
  <c r="C102" i="1" s="1"/>
  <c r="B81" i="1"/>
  <c r="C81" i="1" s="1"/>
  <c r="B53" i="1"/>
  <c r="C53" i="1" s="1"/>
  <c r="B39" i="1"/>
  <c r="C39" i="1" s="1"/>
  <c r="B11" i="1"/>
  <c r="C11" i="1" s="1"/>
  <c r="B79" i="1"/>
  <c r="C79" i="1" s="1"/>
  <c r="B99" i="1"/>
  <c r="C99" i="1" s="1"/>
  <c r="B92" i="1"/>
  <c r="C92" i="1" s="1"/>
  <c r="B85" i="1"/>
  <c r="C85" i="1" s="1"/>
  <c r="B78" i="1"/>
  <c r="C78" i="1" s="1"/>
  <c r="B71" i="1"/>
  <c r="C71" i="1" s="1"/>
  <c r="B64" i="1"/>
  <c r="C64" i="1" s="1"/>
  <c r="B57" i="1"/>
  <c r="C57" i="1" s="1"/>
  <c r="B50" i="1"/>
  <c r="C50" i="1" s="1"/>
  <c r="B43" i="1"/>
  <c r="C43" i="1" s="1"/>
  <c r="B36" i="1"/>
  <c r="C36" i="1" s="1"/>
  <c r="B29" i="1"/>
  <c r="C29" i="1" s="1"/>
  <c r="B22" i="1"/>
  <c r="C22" i="1" s="1"/>
  <c r="B15" i="1"/>
  <c r="C15" i="1" s="1"/>
  <c r="B8" i="1"/>
  <c r="C8" i="1" s="1"/>
  <c r="B27" i="1"/>
  <c r="C27" i="1" s="1"/>
  <c r="B13" i="1"/>
  <c r="C13" i="1" s="1"/>
  <c r="B96" i="1"/>
  <c r="C96" i="1" s="1"/>
  <c r="B82" i="1"/>
  <c r="C82" i="1" s="1"/>
  <c r="B61" i="1"/>
  <c r="C61" i="1" s="1"/>
  <c r="B47" i="1"/>
  <c r="C47" i="1" s="1"/>
  <c r="B33" i="1"/>
  <c r="C33" i="1" s="1"/>
  <c r="B12" i="1"/>
  <c r="C12" i="1" s="1"/>
  <c r="B100" i="1"/>
  <c r="C100" i="1" s="1"/>
  <c r="B58" i="1"/>
  <c r="C58" i="1" s="1"/>
  <c r="B20" i="1"/>
  <c r="C20" i="1" s="1"/>
  <c r="B95" i="1"/>
  <c r="C95" i="1" s="1"/>
  <c r="B67" i="1"/>
  <c r="C67" i="1" s="1"/>
  <c r="B91" i="1"/>
  <c r="C91" i="1" s="1"/>
  <c r="B35" i="1"/>
  <c r="C35" i="1" s="1"/>
  <c r="B103" i="1"/>
  <c r="C103" i="1" s="1"/>
  <c r="B89" i="1"/>
  <c r="C89" i="1" s="1"/>
  <c r="B75" i="1"/>
  <c r="C75" i="1" s="1"/>
  <c r="B60" i="1"/>
  <c r="C60" i="1" s="1"/>
  <c r="B18" i="1"/>
  <c r="C18" i="1" s="1"/>
  <c r="B5" i="1"/>
  <c r="C5" i="1" s="1"/>
  <c r="B86" i="1"/>
  <c r="C86" i="1" s="1"/>
  <c r="B51" i="1"/>
  <c r="C51" i="1" s="1"/>
  <c r="B7" i="1"/>
  <c r="C7" i="1" s="1"/>
  <c r="B98" i="1"/>
  <c r="C98" i="1" s="1"/>
  <c r="B84" i="1"/>
  <c r="C84" i="1" s="1"/>
  <c r="B77" i="1"/>
  <c r="C77" i="1" s="1"/>
  <c r="B70" i="1"/>
  <c r="C70" i="1" s="1"/>
  <c r="B63" i="1"/>
  <c r="C63" i="1" s="1"/>
  <c r="B56" i="1"/>
  <c r="C56" i="1" s="1"/>
  <c r="B49" i="1"/>
  <c r="C49" i="1" s="1"/>
  <c r="B42" i="1"/>
  <c r="C42" i="1" s="1"/>
  <c r="B28" i="1"/>
  <c r="C28" i="1" s="1"/>
  <c r="B21" i="1"/>
  <c r="C21" i="1" s="1"/>
  <c r="B14" i="1"/>
  <c r="C14" i="1" s="1"/>
  <c r="B6" i="1"/>
  <c r="C6" i="1" s="1"/>
  <c r="K7" i="1"/>
  <c r="C4" i="1" l="1"/>
  <c r="J8" i="1"/>
  <c r="B105" i="1"/>
  <c r="C105" i="1" a="1"/>
  <c r="C105" i="1" l="1"/>
  <c r="D105" i="1" s="1"/>
  <c r="D107" i="1"/>
  <c r="D108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<sst xmlns="http://schemas.openxmlformats.org/spreadsheetml/2006/main" count="37" uniqueCount="36">
  <si>
    <t>Flip</t>
  </si>
  <si>
    <t>Total</t>
  </si>
  <si>
    <t>COINS LOTTERY</t>
  </si>
  <si>
    <t>Outcome</t>
  </si>
  <si>
    <t>Payoff</t>
  </si>
  <si>
    <t>cbcoins.xls</t>
  </si>
  <si>
    <t>Utility $RN</t>
  </si>
  <si>
    <t>$</t>
  </si>
  <si>
    <t>RN$  EU</t>
  </si>
  <si>
    <t>$ CE</t>
  </si>
  <si>
    <t>=r*(1-exp(-NPV/r))</t>
  </si>
  <si>
    <t>= -r*LN(1-EU/r)</t>
  </si>
  <si>
    <t>Copyright (C) 1999-2005 by John R. Schuyler.  All Rights Reserved.</t>
  </si>
  <si>
    <t>r ("rtol")=</t>
  </si>
  <si>
    <t xml:space="preserve">      Retrieve mean from forecast cell.</t>
  </si>
  <si>
    <t>Wins</t>
  </si>
  <si>
    <t>Alternative Method w/binomial</t>
  </si>
  <si>
    <t>forecast</t>
  </si>
  <si>
    <t>Utility</t>
  </si>
  <si>
    <t>EU</t>
  </si>
  <si>
    <t>Mean</t>
  </si>
  <si>
    <t>CE</t>
  </si>
  <si>
    <t>Success Value</t>
  </si>
  <si>
    <t>Failure Value</t>
  </si>
  <si>
    <t>Success Probability</t>
  </si>
  <si>
    <t>Failure Probability</t>
  </si>
  <si>
    <t>Written By Version</t>
  </si>
  <si>
    <t>8.7.0</t>
  </si>
  <si>
    <t>Serialization Major Version</t>
  </si>
  <si>
    <t>Serialization Minor Version</t>
  </si>
  <si>
    <t>Distribution Record</t>
  </si>
  <si>
    <t>Reserved</t>
  </si>
  <si>
    <t>Record Count</t>
  </si>
  <si>
    <t>Inputs</t>
  </si>
  <si>
    <t>2_x0001_59_x0001_0_x0001_RiskBernoulli(0.5,RiskName("Flip outcome"),RiskStatic(0.5))</t>
  </si>
  <si>
    <t>GF1_rK0qDwEAEwDBAAwjACcAPABOAGIAYwBxAH8AmwC9ALcAKwD//wAAAAAAAAEEAAAAAAdHZW5lcmFsAAAAAQxGbGlwIG91dGNvbWUBAAEBEAACAAEKU3RhdGlzdGljcwMBAQD/AQEBAQEAAQEBAAQAAAABAQEBAQABAQEABAAAAAGDAAAWAAlCZXJub3VsbGkAAAD/AAD/AQAAAgCjAK0AAQEDAZqZmZmZmak/AABmZmZmZmbuPwAABQABAQEAAQEBAA==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</si>
</sst>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\-&quot;$&quot;#,##0"/>
    <numFmt numFmtId="165" formatCode="0.0000"/>
    <numFmt numFmtId="166" formatCode="_(&quot;$&quot;* #,##0_);_(&quot;$&quot;* \(#,##0\);_(&quot;$&quot;* &quot;-&quot;??_);_(@_)"/>
    <numFmt numFmtId="167" formatCode="_(* #,##0_);_(* \(#,##0\);_(* &quot;-&quot;??_);_(@_)"/>
    <numFmt numFmtId="168" formatCode="\ #,##0\ ;\ \(#,##0\)"/>
  </numFmts>
  <fonts count="7" x14ac:knownFonts="1">
    <font>
      <sz val="10"/>
      <name val="Arial"/>
    </font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0" fillId="0" borderId="0" xfId="0" quotePrefix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167" fontId="0" fillId="0" borderId="0" xfId="1" applyNumberFormat="1" applyFont="1"/>
    <xf numFmtId="0" fontId="2" fillId="0" borderId="0" xfId="0" quotePrefix="1" applyFont="1"/>
    <xf numFmtId="167" fontId="2" fillId="0" borderId="0" xfId="1" applyNumberFormat="1" applyFont="1"/>
    <xf numFmtId="164" fontId="0" fillId="0" borderId="0" xfId="0" quotePrefix="1" applyNumberFormat="1" applyAlignment="1">
      <alignment horizontal="right"/>
    </xf>
    <xf numFmtId="0" fontId="0" fillId="0" borderId="0" xfId="0" quotePrefix="1" applyAlignment="1">
      <alignment horizontal="right"/>
    </xf>
    <xf numFmtId="0" fontId="0" fillId="2" borderId="0" xfId="0" applyFill="1"/>
    <xf numFmtId="167" fontId="0" fillId="3" borderId="0" xfId="1" applyNumberFormat="1" applyFont="1" applyFill="1"/>
    <xf numFmtId="166" fontId="0" fillId="4" borderId="0" xfId="2" applyNumberFormat="1" applyFont="1" applyFill="1"/>
    <xf numFmtId="0" fontId="0" fillId="3" borderId="0" xfId="0" applyFill="1"/>
    <xf numFmtId="0" fontId="1" fillId="0" borderId="0" xfId="0" applyFont="1" applyAlignment="1">
      <alignment horizontal="right"/>
    </xf>
    <xf numFmtId="168" fontId="2" fillId="0" borderId="0" xfId="0" applyNumberFormat="1" applyFont="1"/>
    <xf numFmtId="167" fontId="2" fillId="0" borderId="0" xfId="1" applyNumberFormat="1" applyFont="1" applyFill="1" applyAlignment="1">
      <alignment horizontal="right"/>
    </xf>
    <xf numFmtId="165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104</xdr:row>
      <xdr:rowOff>152400</xdr:rowOff>
    </xdr:from>
    <xdr:to>
      <xdr:col>4</xdr:col>
      <xdr:colOff>228600</xdr:colOff>
      <xdr:row>106</xdr:row>
      <xdr:rowOff>152400</xdr:rowOff>
    </xdr:to>
    <xdr:sp macro="" textlink="">
      <xdr:nvSpPr>
        <xdr:cNvPr id="1026" name="Freeform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>
          <a:spLocks/>
        </xdr:cNvSpPr>
      </xdr:nvSpPr>
      <xdr:spPr bwMode="auto">
        <a:xfrm>
          <a:off x="2762250" y="4410075"/>
          <a:ext cx="209550" cy="476250"/>
        </a:xfrm>
        <a:custGeom>
          <a:avLst/>
          <a:gdLst/>
          <a:ahLst/>
          <a:cxnLst>
            <a:cxn ang="0">
              <a:pos x="2" y="0"/>
            </a:cxn>
            <a:cxn ang="0">
              <a:pos x="21" y="13"/>
            </a:cxn>
            <a:cxn ang="0">
              <a:pos x="22" y="26"/>
            </a:cxn>
            <a:cxn ang="0">
              <a:pos x="0" y="34"/>
            </a:cxn>
          </a:cxnLst>
          <a:rect l="0" t="0" r="r" b="b"/>
          <a:pathLst>
            <a:path w="22" h="34">
              <a:moveTo>
                <a:pt x="2" y="0"/>
              </a:moveTo>
              <a:lnTo>
                <a:pt x="21" y="13"/>
              </a:lnTo>
              <a:lnTo>
                <a:pt x="22" y="26"/>
              </a:lnTo>
              <a:lnTo>
                <a:pt x="0" y="34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triangle" w="med" len="med"/>
        </a:ln>
      </xdr:spPr>
    </xdr:sp>
    <xdr:clientData/>
  </xdr:twoCellAnchor>
  <xdr:twoCellAnchor editAs="oneCell">
    <xdr:from>
      <xdr:col>3</xdr:col>
      <xdr:colOff>504825</xdr:colOff>
      <xdr:row>9</xdr:row>
      <xdr:rowOff>37451</xdr:rowOff>
    </xdr:from>
    <xdr:to>
      <xdr:col>8</xdr:col>
      <xdr:colOff>114300</xdr:colOff>
      <xdr:row>96</xdr:row>
      <xdr:rowOff>57150</xdr:rowOff>
    </xdr:to>
    <xdr:pic>
      <xdr:nvPicPr>
        <xdr:cNvPr id="1045" name="Picture 21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3175" y="1561451"/>
          <a:ext cx="3133725" cy="1800874"/>
        </a:xfrm>
        <a:prstGeom prst="rect">
          <a:avLst/>
        </a:prstGeom>
        <a:noFill/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6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1B4AF-55B2-4E35-A9DE-4DDD6C7E8B20}">
  <dimension ref="A1:I6"/>
  <sheetViews>
    <sheetView workbookViewId="0"/>
  </sheetViews>
  <sheetFormatPr defaultColWidth="25.7109375" defaultRowHeight="12.75" x14ac:dyDescent="0.2"/>
  <sheetData>
    <row r="1" spans="1:9" x14ac:dyDescent="0.2">
      <c r="A1" t="s">
        <v>26</v>
      </c>
      <c r="B1" t="s">
        <v>27</v>
      </c>
    </row>
    <row r="2" spans="1:9" x14ac:dyDescent="0.2">
      <c r="A2" t="s">
        <v>28</v>
      </c>
      <c r="B2">
        <v>4</v>
      </c>
    </row>
    <row r="3" spans="1:9" x14ac:dyDescent="0.2">
      <c r="A3" t="s">
        <v>29</v>
      </c>
      <c r="B3">
        <v>0</v>
      </c>
    </row>
    <row r="5" spans="1:9" x14ac:dyDescent="0.2">
      <c r="A5" t="s">
        <v>30</v>
      </c>
      <c r="C5" t="s">
        <v>31</v>
      </c>
      <c r="D5" t="s">
        <v>32</v>
      </c>
      <c r="E5" t="s">
        <v>33</v>
      </c>
    </row>
    <row r="6" spans="1:9" x14ac:dyDescent="0.2">
      <c r="A6">
        <f ca="1">coins!$B$4</f>
        <v>0.5</v>
      </c>
      <c r="D6">
        <v>1</v>
      </c>
      <c r="E6" t="s">
        <v>34</v>
      </c>
      <c r="F6">
        <v>0</v>
      </c>
      <c r="G6" t="s">
        <v>35</v>
      </c>
      <c r="H6" t="s">
        <v>31</v>
      </c>
      <c r="I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8"/>
  <sheetViews>
    <sheetView tabSelected="1" topLeftCell="A2" workbookViewId="0">
      <selection activeCell="D107" sqref="D107"/>
    </sheetView>
  </sheetViews>
  <sheetFormatPr defaultRowHeight="12.75" x14ac:dyDescent="0.2"/>
  <cols>
    <col min="1" max="1" width="8.28515625" customWidth="1"/>
    <col min="2" max="2" width="11.140625" bestFit="1" customWidth="1"/>
    <col min="3" max="3" width="11.140625" customWidth="1"/>
    <col min="4" max="4" width="10.5703125" customWidth="1"/>
    <col min="5" max="5" width="13" bestFit="1" customWidth="1"/>
    <col min="6" max="6" width="10.28515625" bestFit="1" customWidth="1"/>
    <col min="7" max="7" width="9.85546875" bestFit="1" customWidth="1"/>
  </cols>
  <sheetData>
    <row r="1" spans="1:11" x14ac:dyDescent="0.2">
      <c r="A1" s="5" t="s">
        <v>2</v>
      </c>
      <c r="D1" s="6" t="s">
        <v>12</v>
      </c>
    </row>
    <row r="2" spans="1:11" x14ac:dyDescent="0.2">
      <c r="A2" s="6" t="s">
        <v>5</v>
      </c>
    </row>
    <row r="3" spans="1:11" ht="18" customHeight="1" x14ac:dyDescent="0.2">
      <c r="A3" s="4" t="s">
        <v>0</v>
      </c>
      <c r="B3" s="4" t="s">
        <v>3</v>
      </c>
      <c r="C3" s="4" t="s">
        <v>4</v>
      </c>
      <c r="J3" t="s">
        <v>16</v>
      </c>
    </row>
    <row r="4" spans="1:11" x14ac:dyDescent="0.2">
      <c r="A4">
        <v>1</v>
      </c>
      <c r="B4" s="12" cm="1">
        <f t="array" aca="1" ref="B4" ca="1">_xll.RiskBernoulli(0.5,_xll.RiskName("Flip outcome"),_xll.RiskStatic(0.5))</f>
        <v>0.5</v>
      </c>
      <c r="C4">
        <f t="shared" ref="C4:C35" ca="1" si="0">B4*Success_Value+(1-B4)*Failure_Value</f>
        <v>500</v>
      </c>
      <c r="E4" s="1" t="s">
        <v>22</v>
      </c>
      <c r="F4">
        <v>1000</v>
      </c>
      <c r="I4" t="s">
        <v>15</v>
      </c>
      <c r="J4" s="12" cm="1">
        <f t="array" aca="1" ref="J4" ca="1">_xll.RiskBinomial(100,0.5,_xll.RiskStatic(50))</f>
        <v>50</v>
      </c>
    </row>
    <row r="5" spans="1:11" x14ac:dyDescent="0.2">
      <c r="A5">
        <f>A4+1</f>
        <v>2</v>
      </c>
      <c r="B5" s="12" cm="1">
        <f t="array" aca="1" ref="B5" ca="1">_xll.RiskBernoulli(0.5,_xll.RiskName("Flip outcome"),_xll.RiskStatic(0.5))</f>
        <v>0.5</v>
      </c>
      <c r="C5">
        <f t="shared" ca="1" si="0"/>
        <v>500</v>
      </c>
      <c r="E5" s="1" t="s">
        <v>23</v>
      </c>
      <c r="F5">
        <v>0</v>
      </c>
      <c r="I5" t="s">
        <v>17</v>
      </c>
      <c r="J5" s="15" cm="1">
        <f t="array" aca="1" ref="J5" ca="1">_xll.RiskOutput("Flip payoff")+J4*1000</f>
        <v>50000</v>
      </c>
    </row>
    <row r="6" spans="1:11" x14ac:dyDescent="0.2">
      <c r="A6">
        <f t="shared" ref="A6:A53" si="1">A5+1</f>
        <v>3</v>
      </c>
      <c r="B6" s="12" cm="1">
        <f t="array" aca="1" ref="B6" ca="1">_xll.RiskBernoulli(0.5,_xll.RiskName("Flip outcome"),_xll.RiskStatic(0.5))</f>
        <v>0.5</v>
      </c>
      <c r="C6">
        <f t="shared" ca="1" si="0"/>
        <v>500</v>
      </c>
      <c r="E6" s="1" t="s">
        <v>24</v>
      </c>
      <c r="F6">
        <v>0.5</v>
      </c>
      <c r="I6" t="s">
        <v>18</v>
      </c>
      <c r="J6" s="18">
        <f ca="1">rtol*(1-EXP(-J5/rtol))</f>
        <v>39346.934028736658</v>
      </c>
    </row>
    <row r="7" spans="1:11" x14ac:dyDescent="0.2">
      <c r="A7">
        <f t="shared" si="1"/>
        <v>4</v>
      </c>
      <c r="B7" s="12" cm="1">
        <f t="array" aca="1" ref="B7" ca="1">_xll.RiskBernoulli(0.5,_xll.RiskName("Flip outcome"),_xll.RiskStatic(0.5))</f>
        <v>0.5</v>
      </c>
      <c r="C7">
        <f t="shared" ca="1" si="0"/>
        <v>500</v>
      </c>
      <c r="E7" s="1" t="s">
        <v>25</v>
      </c>
      <c r="F7">
        <v>0.5</v>
      </c>
      <c r="I7" t="s">
        <v>19</v>
      </c>
      <c r="J7" s="16" t="s">
        <v>20</v>
      </c>
      <c r="K7" s="17">
        <f ca="1">_xll.RiskMean(J6)</f>
        <v>39270.901294580195</v>
      </c>
    </row>
    <row r="8" spans="1:11" x14ac:dyDescent="0.2">
      <c r="A8">
        <f t="shared" si="1"/>
        <v>5</v>
      </c>
      <c r="B8" s="12" cm="1">
        <f t="array" aca="1" ref="B8" ca="1">_xll.RiskBernoulli(0.5,_xll.RiskName("Flip outcome"),_xll.RiskStatic(0.5))</f>
        <v>0.5</v>
      </c>
      <c r="C8">
        <f t="shared" ca="1" si="0"/>
        <v>500</v>
      </c>
      <c r="D8" s="3"/>
      <c r="E8" s="3"/>
      <c r="F8" s="3"/>
      <c r="G8" s="3"/>
      <c r="I8" s="3" t="s">
        <v>21</v>
      </c>
      <c r="J8">
        <f ca="1">-rtol*LN(1-K7/rtol)</f>
        <v>49874.721719944268</v>
      </c>
    </row>
    <row r="9" spans="1:11" x14ac:dyDescent="0.2">
      <c r="A9">
        <f t="shared" si="1"/>
        <v>6</v>
      </c>
      <c r="B9" s="12" cm="1">
        <f t="array" aca="1" ref="B9" ca="1">_xll.RiskBernoulli(0.5,_xll.RiskName("Flip outcome"),_xll.RiskStatic(0.5))</f>
        <v>0.5</v>
      </c>
      <c r="C9">
        <f t="shared" ca="1" si="0"/>
        <v>500</v>
      </c>
      <c r="D9" s="4"/>
      <c r="E9" s="4"/>
      <c r="F9" s="4"/>
      <c r="G9" s="4"/>
    </row>
    <row r="10" spans="1:11" x14ac:dyDescent="0.2">
      <c r="A10">
        <f t="shared" si="1"/>
        <v>7</v>
      </c>
      <c r="B10" s="12" cm="1">
        <f t="array" aca="1" ref="B10" ca="1">_xll.RiskBernoulli(0.5,_xll.RiskName("Flip outcome"),_xll.RiskStatic(0.5))</f>
        <v>0.5</v>
      </c>
      <c r="C10">
        <f t="shared" ca="1" si="0"/>
        <v>500</v>
      </c>
      <c r="F10" s="19"/>
      <c r="G10" s="19"/>
    </row>
    <row r="11" spans="1:11" x14ac:dyDescent="0.2">
      <c r="A11">
        <f t="shared" si="1"/>
        <v>8</v>
      </c>
      <c r="B11" s="12" cm="1">
        <f t="array" aca="1" ref="B11" ca="1">_xll.RiskBernoulli(0.5,_xll.RiskName("Flip outcome"),_xll.RiskStatic(0.5))</f>
        <v>0.5</v>
      </c>
      <c r="C11">
        <f t="shared" ca="1" si="0"/>
        <v>500</v>
      </c>
      <c r="D11" s="2"/>
    </row>
    <row r="12" spans="1:11" x14ac:dyDescent="0.2">
      <c r="A12">
        <f t="shared" si="1"/>
        <v>9</v>
      </c>
      <c r="B12" s="12" cm="1">
        <f t="array" aca="1" ref="B12" ca="1">_xll.RiskBernoulli(0.5,_xll.RiskName("Flip outcome"),_xll.RiskStatic(0.5))</f>
        <v>0.5</v>
      </c>
      <c r="C12">
        <f t="shared" ca="1" si="0"/>
        <v>500</v>
      </c>
    </row>
    <row r="13" spans="1:11" x14ac:dyDescent="0.2">
      <c r="A13">
        <f t="shared" si="1"/>
        <v>10</v>
      </c>
      <c r="B13" s="12" cm="1">
        <f t="array" aca="1" ref="B13" ca="1">_xll.RiskBernoulli(0.5,_xll.RiskName("Flip outcome"),_xll.RiskStatic(0.5))</f>
        <v>0.5</v>
      </c>
      <c r="C13">
        <f t="shared" ca="1" si="0"/>
        <v>500</v>
      </c>
    </row>
    <row r="14" spans="1:11" x14ac:dyDescent="0.2">
      <c r="A14">
        <f t="shared" si="1"/>
        <v>11</v>
      </c>
      <c r="B14" s="12" cm="1">
        <f t="array" aca="1" ref="B14" ca="1">_xll.RiskBernoulli(0.5,_xll.RiskName("Flip outcome"),_xll.RiskStatic(0.5))</f>
        <v>0.5</v>
      </c>
      <c r="C14">
        <f t="shared" ca="1" si="0"/>
        <v>500</v>
      </c>
    </row>
    <row r="15" spans="1:11" x14ac:dyDescent="0.2">
      <c r="A15">
        <f t="shared" si="1"/>
        <v>12</v>
      </c>
      <c r="B15" s="12" cm="1">
        <f t="array" aca="1" ref="B15" ca="1">_xll.RiskBernoulli(0.5,_xll.RiskName("Flip outcome"),_xll.RiskStatic(0.5))</f>
        <v>0.5</v>
      </c>
      <c r="C15">
        <f t="shared" ca="1" si="0"/>
        <v>500</v>
      </c>
    </row>
    <row r="16" spans="1:11" x14ac:dyDescent="0.2">
      <c r="A16">
        <f t="shared" si="1"/>
        <v>13</v>
      </c>
      <c r="B16" s="12" cm="1">
        <f t="array" aca="1" ref="B16" ca="1">_xll.RiskBernoulli(0.5,_xll.RiskName("Flip outcome"),_xll.RiskStatic(0.5))</f>
        <v>0.5</v>
      </c>
      <c r="C16">
        <f t="shared" ca="1" si="0"/>
        <v>500</v>
      </c>
    </row>
    <row r="17" spans="1:3" x14ac:dyDescent="0.2">
      <c r="A17">
        <f t="shared" si="1"/>
        <v>14</v>
      </c>
      <c r="B17" s="12" cm="1">
        <f t="array" aca="1" ref="B17" ca="1">_xll.RiskBernoulli(0.5,_xll.RiskName("Flip outcome"),_xll.RiskStatic(0.5))</f>
        <v>0.5</v>
      </c>
      <c r="C17">
        <f t="shared" ca="1" si="0"/>
        <v>500</v>
      </c>
    </row>
    <row r="18" spans="1:3" x14ac:dyDescent="0.2">
      <c r="A18">
        <f t="shared" si="1"/>
        <v>15</v>
      </c>
      <c r="B18" s="12" cm="1">
        <f t="array" aca="1" ref="B18" ca="1">_xll.RiskBernoulli(0.5,_xll.RiskName("Flip outcome"),_xll.RiskStatic(0.5))</f>
        <v>0.5</v>
      </c>
      <c r="C18">
        <f t="shared" ca="1" si="0"/>
        <v>500</v>
      </c>
    </row>
    <row r="19" spans="1:3" x14ac:dyDescent="0.2">
      <c r="A19">
        <f t="shared" si="1"/>
        <v>16</v>
      </c>
      <c r="B19" s="12" cm="1">
        <f t="array" aca="1" ref="B19" ca="1">_xll.RiskBernoulli(0.5,_xll.RiskName("Flip outcome"),_xll.RiskStatic(0.5))</f>
        <v>0.5</v>
      </c>
      <c r="C19">
        <f t="shared" ca="1" si="0"/>
        <v>500</v>
      </c>
    </row>
    <row r="20" spans="1:3" x14ac:dyDescent="0.2">
      <c r="A20">
        <f t="shared" si="1"/>
        <v>17</v>
      </c>
      <c r="B20" s="12" cm="1">
        <f t="array" aca="1" ref="B20" ca="1">_xll.RiskBernoulli(0.5,_xll.RiskName("Flip outcome"),_xll.RiskStatic(0.5))</f>
        <v>0.5</v>
      </c>
      <c r="C20">
        <f t="shared" ca="1" si="0"/>
        <v>500</v>
      </c>
    </row>
    <row r="21" spans="1:3" hidden="1" x14ac:dyDescent="0.2">
      <c r="A21">
        <f t="shared" si="1"/>
        <v>18</v>
      </c>
      <c r="B21" s="12" cm="1">
        <f t="array" aca="1" ref="B21" ca="1">_xll.RiskBernoulli(0.5,_xll.RiskName("Flip outcome"),_xll.RiskStatic(0.5))</f>
        <v>0.5</v>
      </c>
      <c r="C21">
        <f t="shared" ca="1" si="0"/>
        <v>500</v>
      </c>
    </row>
    <row r="22" spans="1:3" hidden="1" x14ac:dyDescent="0.2">
      <c r="A22">
        <f t="shared" si="1"/>
        <v>19</v>
      </c>
      <c r="B22" s="12" cm="1">
        <f t="array" aca="1" ref="B22" ca="1">_xll.RiskBernoulli(0.5,_xll.RiskName("Flip outcome"),_xll.RiskStatic(0.5))</f>
        <v>0.5</v>
      </c>
      <c r="C22">
        <f t="shared" ca="1" si="0"/>
        <v>500</v>
      </c>
    </row>
    <row r="23" spans="1:3" hidden="1" x14ac:dyDescent="0.2">
      <c r="A23">
        <f t="shared" si="1"/>
        <v>20</v>
      </c>
      <c r="B23" s="12" cm="1">
        <f t="array" aca="1" ref="B23" ca="1">_xll.RiskBernoulli(0.5,_xll.RiskName("Flip outcome"),_xll.RiskStatic(0.5))</f>
        <v>0.5</v>
      </c>
      <c r="C23">
        <f t="shared" ca="1" si="0"/>
        <v>500</v>
      </c>
    </row>
    <row r="24" spans="1:3" hidden="1" x14ac:dyDescent="0.2">
      <c r="A24">
        <f t="shared" si="1"/>
        <v>21</v>
      </c>
      <c r="B24" s="12" cm="1">
        <f t="array" aca="1" ref="B24" ca="1">_xll.RiskBernoulli(0.5,_xll.RiskName("Flip outcome"),_xll.RiskStatic(0.5))</f>
        <v>0.5</v>
      </c>
      <c r="C24">
        <f t="shared" ca="1" si="0"/>
        <v>500</v>
      </c>
    </row>
    <row r="25" spans="1:3" hidden="1" x14ac:dyDescent="0.2">
      <c r="A25">
        <f t="shared" si="1"/>
        <v>22</v>
      </c>
      <c r="B25" s="12" cm="1">
        <f t="array" aca="1" ref="B25" ca="1">_xll.RiskBernoulli(0.5,_xll.RiskName("Flip outcome"),_xll.RiskStatic(0.5))</f>
        <v>0.5</v>
      </c>
      <c r="C25">
        <f t="shared" ca="1" si="0"/>
        <v>500</v>
      </c>
    </row>
    <row r="26" spans="1:3" hidden="1" x14ac:dyDescent="0.2">
      <c r="A26">
        <f t="shared" si="1"/>
        <v>23</v>
      </c>
      <c r="B26" s="12" cm="1">
        <f t="array" aca="1" ref="B26" ca="1">_xll.RiskBernoulli(0.5,_xll.RiskName("Flip outcome"),_xll.RiskStatic(0.5))</f>
        <v>0.5</v>
      </c>
      <c r="C26">
        <f t="shared" ca="1" si="0"/>
        <v>500</v>
      </c>
    </row>
    <row r="27" spans="1:3" hidden="1" x14ac:dyDescent="0.2">
      <c r="A27">
        <f t="shared" si="1"/>
        <v>24</v>
      </c>
      <c r="B27" s="12" cm="1">
        <f t="array" aca="1" ref="B27" ca="1">_xll.RiskBernoulli(0.5,_xll.RiskName("Flip outcome"),_xll.RiskStatic(0.5))</f>
        <v>0.5</v>
      </c>
      <c r="C27">
        <f t="shared" ca="1" si="0"/>
        <v>500</v>
      </c>
    </row>
    <row r="28" spans="1:3" hidden="1" x14ac:dyDescent="0.2">
      <c r="A28">
        <f t="shared" si="1"/>
        <v>25</v>
      </c>
      <c r="B28" s="12" cm="1">
        <f t="array" aca="1" ref="B28" ca="1">_xll.RiskBernoulli(0.5,_xll.RiskName("Flip outcome"),_xll.RiskStatic(0.5))</f>
        <v>0.5</v>
      </c>
      <c r="C28">
        <f t="shared" ca="1" si="0"/>
        <v>500</v>
      </c>
    </row>
    <row r="29" spans="1:3" hidden="1" x14ac:dyDescent="0.2">
      <c r="A29">
        <f t="shared" si="1"/>
        <v>26</v>
      </c>
      <c r="B29" s="12" cm="1">
        <f t="array" aca="1" ref="B29" ca="1">_xll.RiskBernoulli(0.5,_xll.RiskName("Flip outcome"),_xll.RiskStatic(0.5))</f>
        <v>0.5</v>
      </c>
      <c r="C29">
        <f t="shared" ca="1" si="0"/>
        <v>500</v>
      </c>
    </row>
    <row r="30" spans="1:3" hidden="1" x14ac:dyDescent="0.2">
      <c r="A30">
        <f t="shared" si="1"/>
        <v>27</v>
      </c>
      <c r="B30" s="12" cm="1">
        <f t="array" aca="1" ref="B30" ca="1">_xll.RiskBernoulli(0.5,_xll.RiskName("Flip outcome"),_xll.RiskStatic(0.5))</f>
        <v>0.5</v>
      </c>
      <c r="C30">
        <f t="shared" ca="1" si="0"/>
        <v>500</v>
      </c>
    </row>
    <row r="31" spans="1:3" hidden="1" x14ac:dyDescent="0.2">
      <c r="A31">
        <f t="shared" si="1"/>
        <v>28</v>
      </c>
      <c r="B31" s="12" cm="1">
        <f t="array" aca="1" ref="B31" ca="1">_xll.RiskBernoulli(0.5,_xll.RiskName("Flip outcome"),_xll.RiskStatic(0.5))</f>
        <v>0.5</v>
      </c>
      <c r="C31">
        <f t="shared" ca="1" si="0"/>
        <v>500</v>
      </c>
    </row>
    <row r="32" spans="1:3" hidden="1" x14ac:dyDescent="0.2">
      <c r="A32">
        <f t="shared" si="1"/>
        <v>29</v>
      </c>
      <c r="B32" s="12" cm="1">
        <f t="array" aca="1" ref="B32" ca="1">_xll.RiskBernoulli(0.5,_xll.RiskName("Flip outcome"),_xll.RiskStatic(0.5))</f>
        <v>0.5</v>
      </c>
      <c r="C32">
        <f t="shared" ca="1" si="0"/>
        <v>500</v>
      </c>
    </row>
    <row r="33" spans="1:3" hidden="1" x14ac:dyDescent="0.2">
      <c r="A33">
        <f t="shared" si="1"/>
        <v>30</v>
      </c>
      <c r="B33" s="12" cm="1">
        <f t="array" aca="1" ref="B33" ca="1">_xll.RiskBernoulli(0.5,_xll.RiskName("Flip outcome"),_xll.RiskStatic(0.5))</f>
        <v>0.5</v>
      </c>
      <c r="C33">
        <f t="shared" ca="1" si="0"/>
        <v>500</v>
      </c>
    </row>
    <row r="34" spans="1:3" hidden="1" x14ac:dyDescent="0.2">
      <c r="A34">
        <f t="shared" si="1"/>
        <v>31</v>
      </c>
      <c r="B34" s="12" cm="1">
        <f t="array" aca="1" ref="B34" ca="1">_xll.RiskBernoulli(0.5,_xll.RiskName("Flip outcome"),_xll.RiskStatic(0.5))</f>
        <v>0.5</v>
      </c>
      <c r="C34">
        <f t="shared" ca="1" si="0"/>
        <v>500</v>
      </c>
    </row>
    <row r="35" spans="1:3" hidden="1" x14ac:dyDescent="0.2">
      <c r="A35">
        <f t="shared" si="1"/>
        <v>32</v>
      </c>
      <c r="B35" s="12" cm="1">
        <f t="array" aca="1" ref="B35" ca="1">_xll.RiskBernoulli(0.5,_xll.RiskName("Flip outcome"),_xll.RiskStatic(0.5))</f>
        <v>0.5</v>
      </c>
      <c r="C35">
        <f t="shared" ca="1" si="0"/>
        <v>500</v>
      </c>
    </row>
    <row r="36" spans="1:3" hidden="1" x14ac:dyDescent="0.2">
      <c r="A36">
        <f t="shared" si="1"/>
        <v>33</v>
      </c>
      <c r="B36" s="12" cm="1">
        <f t="array" aca="1" ref="B36" ca="1">_xll.RiskBernoulli(0.5,_xll.RiskName("Flip outcome"),_xll.RiskStatic(0.5))</f>
        <v>0.5</v>
      </c>
      <c r="C36">
        <f t="shared" ref="C36:C67" ca="1" si="2">B36*Success_Value+(1-B36)*Failure_Value</f>
        <v>500</v>
      </c>
    </row>
    <row r="37" spans="1:3" hidden="1" x14ac:dyDescent="0.2">
      <c r="A37">
        <f t="shared" si="1"/>
        <v>34</v>
      </c>
      <c r="B37" s="12" cm="1">
        <f t="array" aca="1" ref="B37" ca="1">_xll.RiskBernoulli(0.5,_xll.RiskName("Flip outcome"),_xll.RiskStatic(0.5))</f>
        <v>0.5</v>
      </c>
      <c r="C37">
        <f t="shared" ca="1" si="2"/>
        <v>500</v>
      </c>
    </row>
    <row r="38" spans="1:3" hidden="1" x14ac:dyDescent="0.2">
      <c r="A38">
        <f t="shared" si="1"/>
        <v>35</v>
      </c>
      <c r="B38" s="12" cm="1">
        <f t="array" aca="1" ref="B38" ca="1">_xll.RiskBernoulli(0.5,_xll.RiskName("Flip outcome"),_xll.RiskStatic(0.5))</f>
        <v>0.5</v>
      </c>
      <c r="C38">
        <f t="shared" ca="1" si="2"/>
        <v>500</v>
      </c>
    </row>
    <row r="39" spans="1:3" hidden="1" x14ac:dyDescent="0.2">
      <c r="A39">
        <f t="shared" si="1"/>
        <v>36</v>
      </c>
      <c r="B39" s="12" cm="1">
        <f t="array" aca="1" ref="B39" ca="1">_xll.RiskBernoulli(0.5,_xll.RiskName("Flip outcome"),_xll.RiskStatic(0.5))</f>
        <v>0.5</v>
      </c>
      <c r="C39">
        <f t="shared" ca="1" si="2"/>
        <v>500</v>
      </c>
    </row>
    <row r="40" spans="1:3" hidden="1" x14ac:dyDescent="0.2">
      <c r="A40">
        <f t="shared" si="1"/>
        <v>37</v>
      </c>
      <c r="B40" s="12" cm="1">
        <f t="array" aca="1" ref="B40" ca="1">_xll.RiskBernoulli(0.5,_xll.RiskName("Flip outcome"),_xll.RiskStatic(0.5))</f>
        <v>0.5</v>
      </c>
      <c r="C40">
        <f t="shared" ca="1" si="2"/>
        <v>500</v>
      </c>
    </row>
    <row r="41" spans="1:3" hidden="1" x14ac:dyDescent="0.2">
      <c r="A41">
        <f t="shared" si="1"/>
        <v>38</v>
      </c>
      <c r="B41" s="12" cm="1">
        <f t="array" aca="1" ref="B41" ca="1">_xll.RiskBernoulli(0.5,_xll.RiskName("Flip outcome"),_xll.RiskStatic(0.5))</f>
        <v>0.5</v>
      </c>
      <c r="C41">
        <f t="shared" ca="1" si="2"/>
        <v>500</v>
      </c>
    </row>
    <row r="42" spans="1:3" hidden="1" x14ac:dyDescent="0.2">
      <c r="A42">
        <f t="shared" si="1"/>
        <v>39</v>
      </c>
      <c r="B42" s="12" cm="1">
        <f t="array" aca="1" ref="B42" ca="1">_xll.RiskBernoulli(0.5,_xll.RiskName("Flip outcome"),_xll.RiskStatic(0.5))</f>
        <v>0.5</v>
      </c>
      <c r="C42">
        <f t="shared" ca="1" si="2"/>
        <v>500</v>
      </c>
    </row>
    <row r="43" spans="1:3" hidden="1" x14ac:dyDescent="0.2">
      <c r="A43">
        <f t="shared" si="1"/>
        <v>40</v>
      </c>
      <c r="B43" s="12" cm="1">
        <f t="array" aca="1" ref="B43" ca="1">_xll.RiskBernoulli(0.5,_xll.RiskName("Flip outcome"),_xll.RiskStatic(0.5))</f>
        <v>0.5</v>
      </c>
      <c r="C43">
        <f t="shared" ca="1" si="2"/>
        <v>500</v>
      </c>
    </row>
    <row r="44" spans="1:3" hidden="1" x14ac:dyDescent="0.2">
      <c r="A44">
        <f t="shared" si="1"/>
        <v>41</v>
      </c>
      <c r="B44" s="12" cm="1">
        <f t="array" aca="1" ref="B44" ca="1">_xll.RiskBernoulli(0.5,_xll.RiskName("Flip outcome"),_xll.RiskStatic(0.5))</f>
        <v>0.5</v>
      </c>
      <c r="C44">
        <f t="shared" ca="1" si="2"/>
        <v>500</v>
      </c>
    </row>
    <row r="45" spans="1:3" hidden="1" x14ac:dyDescent="0.2">
      <c r="A45">
        <f t="shared" si="1"/>
        <v>42</v>
      </c>
      <c r="B45" s="12" cm="1">
        <f t="array" aca="1" ref="B45" ca="1">_xll.RiskBernoulli(0.5,_xll.RiskName("Flip outcome"),_xll.RiskStatic(0.5))</f>
        <v>0.5</v>
      </c>
      <c r="C45">
        <f t="shared" ca="1" si="2"/>
        <v>500</v>
      </c>
    </row>
    <row r="46" spans="1:3" hidden="1" x14ac:dyDescent="0.2">
      <c r="A46">
        <f t="shared" si="1"/>
        <v>43</v>
      </c>
      <c r="B46" s="12" cm="1">
        <f t="array" aca="1" ref="B46" ca="1">_xll.RiskBernoulli(0.5,_xll.RiskName("Flip outcome"),_xll.RiskStatic(0.5))</f>
        <v>0.5</v>
      </c>
      <c r="C46">
        <f t="shared" ca="1" si="2"/>
        <v>500</v>
      </c>
    </row>
    <row r="47" spans="1:3" hidden="1" x14ac:dyDescent="0.2">
      <c r="A47">
        <f t="shared" si="1"/>
        <v>44</v>
      </c>
      <c r="B47" s="12" cm="1">
        <f t="array" aca="1" ref="B47" ca="1">_xll.RiskBernoulli(0.5,_xll.RiskName("Flip outcome"),_xll.RiskStatic(0.5))</f>
        <v>0.5</v>
      </c>
      <c r="C47">
        <f t="shared" ca="1" si="2"/>
        <v>500</v>
      </c>
    </row>
    <row r="48" spans="1:3" hidden="1" x14ac:dyDescent="0.2">
      <c r="A48">
        <f t="shared" si="1"/>
        <v>45</v>
      </c>
      <c r="B48" s="12" cm="1">
        <f t="array" aca="1" ref="B48" ca="1">_xll.RiskBernoulli(0.5,_xll.RiskName("Flip outcome"),_xll.RiskStatic(0.5))</f>
        <v>0.5</v>
      </c>
      <c r="C48">
        <f t="shared" ca="1" si="2"/>
        <v>500</v>
      </c>
    </row>
    <row r="49" spans="1:3" hidden="1" x14ac:dyDescent="0.2">
      <c r="A49">
        <f t="shared" si="1"/>
        <v>46</v>
      </c>
      <c r="B49" s="12" cm="1">
        <f t="array" aca="1" ref="B49" ca="1">_xll.RiskBernoulli(0.5,_xll.RiskName("Flip outcome"),_xll.RiskStatic(0.5))</f>
        <v>0.5</v>
      </c>
      <c r="C49">
        <f t="shared" ca="1" si="2"/>
        <v>500</v>
      </c>
    </row>
    <row r="50" spans="1:3" hidden="1" x14ac:dyDescent="0.2">
      <c r="A50">
        <f t="shared" si="1"/>
        <v>47</v>
      </c>
      <c r="B50" s="12" cm="1">
        <f t="array" aca="1" ref="B50" ca="1">_xll.RiskBernoulli(0.5,_xll.RiskName("Flip outcome"),_xll.RiskStatic(0.5))</f>
        <v>0.5</v>
      </c>
      <c r="C50">
        <f t="shared" ca="1" si="2"/>
        <v>500</v>
      </c>
    </row>
    <row r="51" spans="1:3" hidden="1" x14ac:dyDescent="0.2">
      <c r="A51">
        <f t="shared" si="1"/>
        <v>48</v>
      </c>
      <c r="B51" s="12" cm="1">
        <f t="array" aca="1" ref="B51" ca="1">_xll.RiskBernoulli(0.5,_xll.RiskName("Flip outcome"),_xll.RiskStatic(0.5))</f>
        <v>0.5</v>
      </c>
      <c r="C51">
        <f t="shared" ca="1" si="2"/>
        <v>500</v>
      </c>
    </row>
    <row r="52" spans="1:3" hidden="1" x14ac:dyDescent="0.2">
      <c r="A52">
        <f t="shared" si="1"/>
        <v>49</v>
      </c>
      <c r="B52" s="12" cm="1">
        <f t="array" aca="1" ref="B52" ca="1">_xll.RiskBernoulli(0.5,_xll.RiskName("Flip outcome"),_xll.RiskStatic(0.5))</f>
        <v>0.5</v>
      </c>
      <c r="C52">
        <f t="shared" ca="1" si="2"/>
        <v>500</v>
      </c>
    </row>
    <row r="53" spans="1:3" hidden="1" x14ac:dyDescent="0.2">
      <c r="A53">
        <f t="shared" si="1"/>
        <v>50</v>
      </c>
      <c r="B53" s="12" cm="1">
        <f t="array" aca="1" ref="B53" ca="1">_xll.RiskBernoulli(0.5,_xll.RiskName("Flip outcome"),_xll.RiskStatic(0.5))</f>
        <v>0.5</v>
      </c>
      <c r="C53">
        <f t="shared" ca="1" si="2"/>
        <v>500</v>
      </c>
    </row>
    <row r="54" spans="1:3" hidden="1" x14ac:dyDescent="0.2">
      <c r="A54">
        <f t="shared" ref="A54:A103" si="3">A53+1</f>
        <v>51</v>
      </c>
      <c r="B54" s="12" cm="1">
        <f t="array" aca="1" ref="B54" ca="1">_xll.RiskBernoulli(0.5,_xll.RiskName("Flip outcome"),_xll.RiskStatic(0.5))</f>
        <v>0.5</v>
      </c>
      <c r="C54">
        <f t="shared" ca="1" si="2"/>
        <v>500</v>
      </c>
    </row>
    <row r="55" spans="1:3" hidden="1" x14ac:dyDescent="0.2">
      <c r="A55">
        <f t="shared" si="3"/>
        <v>52</v>
      </c>
      <c r="B55" s="12" cm="1">
        <f t="array" aca="1" ref="B55" ca="1">_xll.RiskBernoulli(0.5,_xll.RiskName("Flip outcome"),_xll.RiskStatic(0.5))</f>
        <v>0.5</v>
      </c>
      <c r="C55">
        <f t="shared" ca="1" si="2"/>
        <v>500</v>
      </c>
    </row>
    <row r="56" spans="1:3" hidden="1" x14ac:dyDescent="0.2">
      <c r="A56">
        <f t="shared" si="3"/>
        <v>53</v>
      </c>
      <c r="B56" s="12" cm="1">
        <f t="array" aca="1" ref="B56" ca="1">_xll.RiskBernoulli(0.5,_xll.RiskName("Flip outcome"),_xll.RiskStatic(0.5))</f>
        <v>0.5</v>
      </c>
      <c r="C56">
        <f t="shared" ca="1" si="2"/>
        <v>500</v>
      </c>
    </row>
    <row r="57" spans="1:3" hidden="1" x14ac:dyDescent="0.2">
      <c r="A57">
        <f t="shared" si="3"/>
        <v>54</v>
      </c>
      <c r="B57" s="12" cm="1">
        <f t="array" aca="1" ref="B57" ca="1">_xll.RiskBernoulli(0.5,_xll.RiskName("Flip outcome"),_xll.RiskStatic(0.5))</f>
        <v>0.5</v>
      </c>
      <c r="C57">
        <f t="shared" ca="1" si="2"/>
        <v>500</v>
      </c>
    </row>
    <row r="58" spans="1:3" hidden="1" x14ac:dyDescent="0.2">
      <c r="A58">
        <f t="shared" si="3"/>
        <v>55</v>
      </c>
      <c r="B58" s="12" cm="1">
        <f t="array" aca="1" ref="B58" ca="1">_xll.RiskBernoulli(0.5,_xll.RiskName("Flip outcome"),_xll.RiskStatic(0.5))</f>
        <v>0.5</v>
      </c>
      <c r="C58">
        <f t="shared" ca="1" si="2"/>
        <v>500</v>
      </c>
    </row>
    <row r="59" spans="1:3" hidden="1" x14ac:dyDescent="0.2">
      <c r="A59">
        <f t="shared" si="3"/>
        <v>56</v>
      </c>
      <c r="B59" s="12" cm="1">
        <f t="array" aca="1" ref="B59" ca="1">_xll.RiskBernoulli(0.5,_xll.RiskName("Flip outcome"),_xll.RiskStatic(0.5))</f>
        <v>0.5</v>
      </c>
      <c r="C59">
        <f t="shared" ca="1" si="2"/>
        <v>500</v>
      </c>
    </row>
    <row r="60" spans="1:3" hidden="1" x14ac:dyDescent="0.2">
      <c r="A60">
        <f t="shared" si="3"/>
        <v>57</v>
      </c>
      <c r="B60" s="12" cm="1">
        <f t="array" aca="1" ref="B60" ca="1">_xll.RiskBernoulli(0.5,_xll.RiskName("Flip outcome"),_xll.RiskStatic(0.5))</f>
        <v>0.5</v>
      </c>
      <c r="C60">
        <f t="shared" ca="1" si="2"/>
        <v>500</v>
      </c>
    </row>
    <row r="61" spans="1:3" hidden="1" x14ac:dyDescent="0.2">
      <c r="A61">
        <f t="shared" si="3"/>
        <v>58</v>
      </c>
      <c r="B61" s="12" cm="1">
        <f t="array" aca="1" ref="B61" ca="1">_xll.RiskBernoulli(0.5,_xll.RiskName("Flip outcome"),_xll.RiskStatic(0.5))</f>
        <v>0.5</v>
      </c>
      <c r="C61">
        <f t="shared" ca="1" si="2"/>
        <v>500</v>
      </c>
    </row>
    <row r="62" spans="1:3" hidden="1" x14ac:dyDescent="0.2">
      <c r="A62">
        <f t="shared" si="3"/>
        <v>59</v>
      </c>
      <c r="B62" s="12" cm="1">
        <f t="array" aca="1" ref="B62" ca="1">_xll.RiskBernoulli(0.5,_xll.RiskName("Flip outcome"),_xll.RiskStatic(0.5))</f>
        <v>0.5</v>
      </c>
      <c r="C62">
        <f t="shared" ca="1" si="2"/>
        <v>500</v>
      </c>
    </row>
    <row r="63" spans="1:3" hidden="1" x14ac:dyDescent="0.2">
      <c r="A63">
        <f t="shared" si="3"/>
        <v>60</v>
      </c>
      <c r="B63" s="12" cm="1">
        <f t="array" aca="1" ref="B63" ca="1">_xll.RiskBernoulli(0.5,_xll.RiskName("Flip outcome"),_xll.RiskStatic(0.5))</f>
        <v>0.5</v>
      </c>
      <c r="C63">
        <f t="shared" ca="1" si="2"/>
        <v>500</v>
      </c>
    </row>
    <row r="64" spans="1:3" hidden="1" x14ac:dyDescent="0.2">
      <c r="A64">
        <f t="shared" si="3"/>
        <v>61</v>
      </c>
      <c r="B64" s="12" cm="1">
        <f t="array" aca="1" ref="B64" ca="1">_xll.RiskBernoulli(0.5,_xll.RiskName("Flip outcome"),_xll.RiskStatic(0.5))</f>
        <v>0.5</v>
      </c>
      <c r="C64">
        <f t="shared" ca="1" si="2"/>
        <v>500</v>
      </c>
    </row>
    <row r="65" spans="1:3" hidden="1" x14ac:dyDescent="0.2">
      <c r="A65">
        <f t="shared" si="3"/>
        <v>62</v>
      </c>
      <c r="B65" s="12" cm="1">
        <f t="array" aca="1" ref="B65" ca="1">_xll.RiskBernoulli(0.5,_xll.RiskName("Flip outcome"),_xll.RiskStatic(0.5))</f>
        <v>0.5</v>
      </c>
      <c r="C65">
        <f t="shared" ca="1" si="2"/>
        <v>500</v>
      </c>
    </row>
    <row r="66" spans="1:3" hidden="1" x14ac:dyDescent="0.2">
      <c r="A66">
        <f t="shared" si="3"/>
        <v>63</v>
      </c>
      <c r="B66" s="12" cm="1">
        <f t="array" aca="1" ref="B66" ca="1">_xll.RiskBernoulli(0.5,_xll.RiskName("Flip outcome"),_xll.RiskStatic(0.5))</f>
        <v>0.5</v>
      </c>
      <c r="C66">
        <f t="shared" ca="1" si="2"/>
        <v>500</v>
      </c>
    </row>
    <row r="67" spans="1:3" hidden="1" x14ac:dyDescent="0.2">
      <c r="A67">
        <f t="shared" si="3"/>
        <v>64</v>
      </c>
      <c r="B67" s="12" cm="1">
        <f t="array" aca="1" ref="B67" ca="1">_xll.RiskBernoulli(0.5,_xll.RiskName("Flip outcome"),_xll.RiskStatic(0.5))</f>
        <v>0.5</v>
      </c>
      <c r="C67">
        <f t="shared" ca="1" si="2"/>
        <v>500</v>
      </c>
    </row>
    <row r="68" spans="1:3" hidden="1" x14ac:dyDescent="0.2">
      <c r="A68">
        <f t="shared" si="3"/>
        <v>65</v>
      </c>
      <c r="B68" s="12" cm="1">
        <f t="array" aca="1" ref="B68" ca="1">_xll.RiskBernoulli(0.5,_xll.RiskName("Flip outcome"),_xll.RiskStatic(0.5))</f>
        <v>0.5</v>
      </c>
      <c r="C68">
        <f t="shared" ref="C68:C99" ca="1" si="4">B68*Success_Value+(1-B68)*Failure_Value</f>
        <v>500</v>
      </c>
    </row>
    <row r="69" spans="1:3" hidden="1" x14ac:dyDescent="0.2">
      <c r="A69">
        <f t="shared" si="3"/>
        <v>66</v>
      </c>
      <c r="B69" s="12" cm="1">
        <f t="array" aca="1" ref="B69" ca="1">_xll.RiskBernoulli(0.5,_xll.RiskName("Flip outcome"),_xll.RiskStatic(0.5))</f>
        <v>0.5</v>
      </c>
      <c r="C69">
        <f t="shared" ca="1" si="4"/>
        <v>500</v>
      </c>
    </row>
    <row r="70" spans="1:3" hidden="1" x14ac:dyDescent="0.2">
      <c r="A70">
        <f t="shared" si="3"/>
        <v>67</v>
      </c>
      <c r="B70" s="12" cm="1">
        <f t="array" aca="1" ref="B70" ca="1">_xll.RiskBernoulli(0.5,_xll.RiskName("Flip outcome"),_xll.RiskStatic(0.5))</f>
        <v>0.5</v>
      </c>
      <c r="C70">
        <f t="shared" ca="1" si="4"/>
        <v>500</v>
      </c>
    </row>
    <row r="71" spans="1:3" hidden="1" x14ac:dyDescent="0.2">
      <c r="A71">
        <f t="shared" si="3"/>
        <v>68</v>
      </c>
      <c r="B71" s="12" cm="1">
        <f t="array" aca="1" ref="B71" ca="1">_xll.RiskBernoulli(0.5,_xll.RiskName("Flip outcome"),_xll.RiskStatic(0.5))</f>
        <v>0.5</v>
      </c>
      <c r="C71">
        <f t="shared" ca="1" si="4"/>
        <v>500</v>
      </c>
    </row>
    <row r="72" spans="1:3" hidden="1" x14ac:dyDescent="0.2">
      <c r="A72">
        <f t="shared" si="3"/>
        <v>69</v>
      </c>
      <c r="B72" s="12" cm="1">
        <f t="array" aca="1" ref="B72" ca="1">_xll.RiskBernoulli(0.5,_xll.RiskName("Flip outcome"),_xll.RiskStatic(0.5))</f>
        <v>0.5</v>
      </c>
      <c r="C72">
        <f t="shared" ca="1" si="4"/>
        <v>500</v>
      </c>
    </row>
    <row r="73" spans="1:3" hidden="1" x14ac:dyDescent="0.2">
      <c r="A73">
        <f t="shared" si="3"/>
        <v>70</v>
      </c>
      <c r="B73" s="12" cm="1">
        <f t="array" aca="1" ref="B73" ca="1">_xll.RiskBernoulli(0.5,_xll.RiskName("Flip outcome"),_xll.RiskStatic(0.5))</f>
        <v>0.5</v>
      </c>
      <c r="C73">
        <f t="shared" ca="1" si="4"/>
        <v>500</v>
      </c>
    </row>
    <row r="74" spans="1:3" hidden="1" x14ac:dyDescent="0.2">
      <c r="A74">
        <f t="shared" si="3"/>
        <v>71</v>
      </c>
      <c r="B74" s="12" cm="1">
        <f t="array" aca="1" ref="B74" ca="1">_xll.RiskBernoulli(0.5,_xll.RiskName("Flip outcome"),_xll.RiskStatic(0.5))</f>
        <v>0.5</v>
      </c>
      <c r="C74">
        <f t="shared" ca="1" si="4"/>
        <v>500</v>
      </c>
    </row>
    <row r="75" spans="1:3" hidden="1" x14ac:dyDescent="0.2">
      <c r="A75">
        <f t="shared" si="3"/>
        <v>72</v>
      </c>
      <c r="B75" s="12" cm="1">
        <f t="array" aca="1" ref="B75" ca="1">_xll.RiskBernoulli(0.5,_xll.RiskName("Flip outcome"),_xll.RiskStatic(0.5))</f>
        <v>0.5</v>
      </c>
      <c r="C75">
        <f t="shared" ca="1" si="4"/>
        <v>500</v>
      </c>
    </row>
    <row r="76" spans="1:3" hidden="1" x14ac:dyDescent="0.2">
      <c r="A76">
        <f t="shared" si="3"/>
        <v>73</v>
      </c>
      <c r="B76" s="12" cm="1">
        <f t="array" aca="1" ref="B76" ca="1">_xll.RiskBernoulli(0.5,_xll.RiskName("Flip outcome"),_xll.RiskStatic(0.5))</f>
        <v>0.5</v>
      </c>
      <c r="C76">
        <f t="shared" ca="1" si="4"/>
        <v>500</v>
      </c>
    </row>
    <row r="77" spans="1:3" hidden="1" x14ac:dyDescent="0.2">
      <c r="A77">
        <f t="shared" si="3"/>
        <v>74</v>
      </c>
      <c r="B77" s="12" cm="1">
        <f t="array" aca="1" ref="B77" ca="1">_xll.RiskBernoulli(0.5,_xll.RiskName("Flip outcome"),_xll.RiskStatic(0.5))</f>
        <v>0.5</v>
      </c>
      <c r="C77">
        <f t="shared" ca="1" si="4"/>
        <v>500</v>
      </c>
    </row>
    <row r="78" spans="1:3" hidden="1" x14ac:dyDescent="0.2">
      <c r="A78">
        <f t="shared" si="3"/>
        <v>75</v>
      </c>
      <c r="B78" s="12" cm="1">
        <f t="array" aca="1" ref="B78" ca="1">_xll.RiskBernoulli(0.5,_xll.RiskName("Flip outcome"),_xll.RiskStatic(0.5))</f>
        <v>0.5</v>
      </c>
      <c r="C78">
        <f t="shared" ca="1" si="4"/>
        <v>500</v>
      </c>
    </row>
    <row r="79" spans="1:3" hidden="1" x14ac:dyDescent="0.2">
      <c r="A79">
        <f t="shared" si="3"/>
        <v>76</v>
      </c>
      <c r="B79" s="12" cm="1">
        <f t="array" aca="1" ref="B79" ca="1">_xll.RiskBernoulli(0.5,_xll.RiskName("Flip outcome"),_xll.RiskStatic(0.5))</f>
        <v>0.5</v>
      </c>
      <c r="C79">
        <f t="shared" ca="1" si="4"/>
        <v>500</v>
      </c>
    </row>
    <row r="80" spans="1:3" hidden="1" x14ac:dyDescent="0.2">
      <c r="A80">
        <f t="shared" si="3"/>
        <v>77</v>
      </c>
      <c r="B80" s="12" cm="1">
        <f t="array" aca="1" ref="B80" ca="1">_xll.RiskBernoulli(0.5,_xll.RiskName("Flip outcome"),_xll.RiskStatic(0.5))</f>
        <v>0.5</v>
      </c>
      <c r="C80">
        <f t="shared" ca="1" si="4"/>
        <v>500</v>
      </c>
    </row>
    <row r="81" spans="1:3" hidden="1" x14ac:dyDescent="0.2">
      <c r="A81">
        <f t="shared" si="3"/>
        <v>78</v>
      </c>
      <c r="B81" s="12" cm="1">
        <f t="array" aca="1" ref="B81" ca="1">_xll.RiskBernoulli(0.5,_xll.RiskName("Flip outcome"),_xll.RiskStatic(0.5))</f>
        <v>0.5</v>
      </c>
      <c r="C81">
        <f t="shared" ca="1" si="4"/>
        <v>500</v>
      </c>
    </row>
    <row r="82" spans="1:3" hidden="1" x14ac:dyDescent="0.2">
      <c r="A82">
        <f t="shared" si="3"/>
        <v>79</v>
      </c>
      <c r="B82" s="12" cm="1">
        <f t="array" aca="1" ref="B82" ca="1">_xll.RiskBernoulli(0.5,_xll.RiskName("Flip outcome"),_xll.RiskStatic(0.5))</f>
        <v>0.5</v>
      </c>
      <c r="C82">
        <f t="shared" ca="1" si="4"/>
        <v>500</v>
      </c>
    </row>
    <row r="83" spans="1:3" hidden="1" x14ac:dyDescent="0.2">
      <c r="A83">
        <f t="shared" si="3"/>
        <v>80</v>
      </c>
      <c r="B83" s="12" cm="1">
        <f t="array" aca="1" ref="B83" ca="1">_xll.RiskBernoulli(0.5,_xll.RiskName("Flip outcome"),_xll.RiskStatic(0.5))</f>
        <v>0.5</v>
      </c>
      <c r="C83">
        <f t="shared" ca="1" si="4"/>
        <v>500</v>
      </c>
    </row>
    <row r="84" spans="1:3" hidden="1" x14ac:dyDescent="0.2">
      <c r="A84">
        <f t="shared" si="3"/>
        <v>81</v>
      </c>
      <c r="B84" s="12" cm="1">
        <f t="array" aca="1" ref="B84" ca="1">_xll.RiskBernoulli(0.5,_xll.RiskName("Flip outcome"),_xll.RiskStatic(0.5))</f>
        <v>0.5</v>
      </c>
      <c r="C84">
        <f t="shared" ca="1" si="4"/>
        <v>500</v>
      </c>
    </row>
    <row r="85" spans="1:3" hidden="1" x14ac:dyDescent="0.2">
      <c r="A85">
        <f t="shared" si="3"/>
        <v>82</v>
      </c>
      <c r="B85" s="12" cm="1">
        <f t="array" aca="1" ref="B85" ca="1">_xll.RiskBernoulli(0.5,_xll.RiskName("Flip outcome"),_xll.RiskStatic(0.5))</f>
        <v>0.5</v>
      </c>
      <c r="C85">
        <f t="shared" ca="1" si="4"/>
        <v>500</v>
      </c>
    </row>
    <row r="86" spans="1:3" hidden="1" x14ac:dyDescent="0.2">
      <c r="A86">
        <f t="shared" si="3"/>
        <v>83</v>
      </c>
      <c r="B86" s="12" cm="1">
        <f t="array" aca="1" ref="B86" ca="1">_xll.RiskBernoulli(0.5,_xll.RiskName("Flip outcome"),_xll.RiskStatic(0.5))</f>
        <v>0.5</v>
      </c>
      <c r="C86">
        <f t="shared" ca="1" si="4"/>
        <v>500</v>
      </c>
    </row>
    <row r="87" spans="1:3" hidden="1" x14ac:dyDescent="0.2">
      <c r="A87">
        <f t="shared" si="3"/>
        <v>84</v>
      </c>
      <c r="B87" s="12" cm="1">
        <f t="array" aca="1" ref="B87" ca="1">_xll.RiskBernoulli(0.5,_xll.RiskName("Flip outcome"),_xll.RiskStatic(0.5))</f>
        <v>0.5</v>
      </c>
      <c r="C87">
        <f t="shared" ca="1" si="4"/>
        <v>500</v>
      </c>
    </row>
    <row r="88" spans="1:3" hidden="1" x14ac:dyDescent="0.2">
      <c r="A88">
        <f t="shared" si="3"/>
        <v>85</v>
      </c>
      <c r="B88" s="12" cm="1">
        <f t="array" aca="1" ref="B88" ca="1">_xll.RiskBernoulli(0.5,_xll.RiskName("Flip outcome"),_xll.RiskStatic(0.5))</f>
        <v>0.5</v>
      </c>
      <c r="C88">
        <f t="shared" ca="1" si="4"/>
        <v>500</v>
      </c>
    </row>
    <row r="89" spans="1:3" hidden="1" x14ac:dyDescent="0.2">
      <c r="A89">
        <f t="shared" si="3"/>
        <v>86</v>
      </c>
      <c r="B89" s="12" cm="1">
        <f t="array" aca="1" ref="B89" ca="1">_xll.RiskBernoulli(0.5,_xll.RiskName("Flip outcome"),_xll.RiskStatic(0.5))</f>
        <v>0.5</v>
      </c>
      <c r="C89">
        <f t="shared" ca="1" si="4"/>
        <v>500</v>
      </c>
    </row>
    <row r="90" spans="1:3" hidden="1" x14ac:dyDescent="0.2">
      <c r="A90">
        <f t="shared" si="3"/>
        <v>87</v>
      </c>
      <c r="B90" s="12" cm="1">
        <f t="array" aca="1" ref="B90" ca="1">_xll.RiskBernoulli(0.5,_xll.RiskName("Flip outcome"),_xll.RiskStatic(0.5))</f>
        <v>0.5</v>
      </c>
      <c r="C90">
        <f t="shared" ca="1" si="4"/>
        <v>500</v>
      </c>
    </row>
    <row r="91" spans="1:3" hidden="1" x14ac:dyDescent="0.2">
      <c r="A91">
        <f t="shared" si="3"/>
        <v>88</v>
      </c>
      <c r="B91" s="12" cm="1">
        <f t="array" aca="1" ref="B91" ca="1">_xll.RiskBernoulli(0.5,_xll.RiskName("Flip outcome"),_xll.RiskStatic(0.5))</f>
        <v>0.5</v>
      </c>
      <c r="C91">
        <f t="shared" ca="1" si="4"/>
        <v>500</v>
      </c>
    </row>
    <row r="92" spans="1:3" hidden="1" x14ac:dyDescent="0.2">
      <c r="A92">
        <f t="shared" si="3"/>
        <v>89</v>
      </c>
      <c r="B92" s="12" cm="1">
        <f t="array" aca="1" ref="B92" ca="1">_xll.RiskBernoulli(0.5,_xll.RiskName("Flip outcome"),_xll.RiskStatic(0.5))</f>
        <v>0.5</v>
      </c>
      <c r="C92">
        <f t="shared" ca="1" si="4"/>
        <v>500</v>
      </c>
    </row>
    <row r="93" spans="1:3" hidden="1" x14ac:dyDescent="0.2">
      <c r="A93">
        <f t="shared" si="3"/>
        <v>90</v>
      </c>
      <c r="B93" s="12" cm="1">
        <f t="array" aca="1" ref="B93" ca="1">_xll.RiskBernoulli(0.5,_xll.RiskName("Flip outcome"),_xll.RiskStatic(0.5))</f>
        <v>0.5</v>
      </c>
      <c r="C93">
        <f t="shared" ca="1" si="4"/>
        <v>500</v>
      </c>
    </row>
    <row r="94" spans="1:3" hidden="1" x14ac:dyDescent="0.2">
      <c r="A94">
        <f t="shared" si="3"/>
        <v>91</v>
      </c>
      <c r="B94" s="12" cm="1">
        <f t="array" aca="1" ref="B94" ca="1">_xll.RiskBernoulli(0.5,_xll.RiskName("Flip outcome"),_xll.RiskStatic(0.5))</f>
        <v>0.5</v>
      </c>
      <c r="C94">
        <f t="shared" ca="1" si="4"/>
        <v>500</v>
      </c>
    </row>
    <row r="95" spans="1:3" hidden="1" x14ac:dyDescent="0.2">
      <c r="A95">
        <f t="shared" si="3"/>
        <v>92</v>
      </c>
      <c r="B95" s="12" cm="1">
        <f t="array" aca="1" ref="B95" ca="1">_xll.RiskBernoulli(0.5,_xll.RiskName("Flip outcome"),_xll.RiskStatic(0.5))</f>
        <v>0.5</v>
      </c>
      <c r="C95">
        <f t="shared" ca="1" si="4"/>
        <v>500</v>
      </c>
    </row>
    <row r="96" spans="1:3" hidden="1" x14ac:dyDescent="0.2">
      <c r="A96">
        <f t="shared" si="3"/>
        <v>93</v>
      </c>
      <c r="B96" s="12" cm="1">
        <f t="array" aca="1" ref="B96" ca="1">_xll.RiskBernoulli(0.5,_xll.RiskName("Flip outcome"),_xll.RiskStatic(0.5))</f>
        <v>0.5</v>
      </c>
      <c r="C96">
        <f t="shared" ca="1" si="4"/>
        <v>500</v>
      </c>
    </row>
    <row r="97" spans="1:6" ht="15.75" customHeight="1" x14ac:dyDescent="0.2">
      <c r="A97">
        <f t="shared" si="3"/>
        <v>94</v>
      </c>
      <c r="B97" s="12" cm="1">
        <f t="array" aca="1" ref="B97" ca="1">_xll.RiskBernoulli(0.5,_xll.RiskName("Flip outcome"),_xll.RiskStatic(0.5))</f>
        <v>0.5</v>
      </c>
      <c r="C97">
        <f t="shared" ca="1" si="4"/>
        <v>500</v>
      </c>
    </row>
    <row r="98" spans="1:6" ht="17.25" customHeight="1" x14ac:dyDescent="0.2">
      <c r="A98">
        <f t="shared" si="3"/>
        <v>95</v>
      </c>
      <c r="B98" s="12" cm="1">
        <f t="array" aca="1" ref="B98" ca="1">_xll.RiskBernoulli(0.5,_xll.RiskName("Flip outcome"),_xll.RiskStatic(0.5))</f>
        <v>0.5</v>
      </c>
      <c r="C98">
        <f t="shared" ca="1" si="4"/>
        <v>500</v>
      </c>
    </row>
    <row r="99" spans="1:6" x14ac:dyDescent="0.2">
      <c r="A99">
        <f t="shared" si="3"/>
        <v>96</v>
      </c>
      <c r="B99" s="12" cm="1">
        <f t="array" aca="1" ref="B99" ca="1">_xll.RiskBernoulli(0.5,_xll.RiskName("Flip outcome"),_xll.RiskStatic(0.5))</f>
        <v>0.5</v>
      </c>
      <c r="C99">
        <f t="shared" ca="1" si="4"/>
        <v>500</v>
      </c>
      <c r="E99" s="11" t="s">
        <v>13</v>
      </c>
      <c r="F99" s="14">
        <v>100000</v>
      </c>
    </row>
    <row r="100" spans="1:6" x14ac:dyDescent="0.2">
      <c r="A100">
        <f t="shared" si="3"/>
        <v>97</v>
      </c>
      <c r="B100" s="12" cm="1">
        <f t="array" aca="1" ref="B100" ca="1">_xll.RiskBernoulli(0.5,_xll.RiskName("Flip outcome"),_xll.RiskStatic(0.5))</f>
        <v>0.5</v>
      </c>
      <c r="C100">
        <f t="shared" ref="C100:C131" ca="1" si="5">B100*Success_Value+(1-B100)*Failure_Value</f>
        <v>500</v>
      </c>
    </row>
    <row r="101" spans="1:6" x14ac:dyDescent="0.2">
      <c r="A101">
        <f t="shared" si="3"/>
        <v>98</v>
      </c>
      <c r="B101" s="12" cm="1">
        <f t="array" aca="1" ref="B101" ca="1">_xll.RiskBernoulli(0.5,_xll.RiskName("Flip outcome"),_xll.RiskStatic(0.5))</f>
        <v>0.5</v>
      </c>
      <c r="C101">
        <f t="shared" ca="1" si="5"/>
        <v>500</v>
      </c>
    </row>
    <row r="102" spans="1:6" x14ac:dyDescent="0.2">
      <c r="A102">
        <f t="shared" si="3"/>
        <v>99</v>
      </c>
      <c r="B102" s="12" cm="1">
        <f t="array" aca="1" ref="B102" ca="1">_xll.RiskBernoulli(0.5,_xll.RiskName("Flip outcome"),_xll.RiskStatic(0.5))</f>
        <v>0.5</v>
      </c>
      <c r="C102">
        <f t="shared" ca="1" si="5"/>
        <v>500</v>
      </c>
    </row>
    <row r="103" spans="1:6" x14ac:dyDescent="0.2">
      <c r="A103">
        <f t="shared" si="3"/>
        <v>100</v>
      </c>
      <c r="B103" s="12" cm="1">
        <f t="array" aca="1" ref="B103" ca="1">_xll.RiskBernoulli(0.5,_xll.RiskName("Flip outcome"),_xll.RiskStatic(0.5))</f>
        <v>0.5</v>
      </c>
      <c r="C103">
        <f t="shared" ca="1" si="5"/>
        <v>500</v>
      </c>
    </row>
    <row r="104" spans="1:6" x14ac:dyDescent="0.2">
      <c r="B104" s="1"/>
      <c r="C104" s="3" t="s">
        <v>7</v>
      </c>
      <c r="D104" s="3" t="s">
        <v>6</v>
      </c>
    </row>
    <row r="105" spans="1:6" x14ac:dyDescent="0.2">
      <c r="A105" t="s">
        <v>1</v>
      </c>
      <c r="B105">
        <f ca="1">SUM(B4:B103)</f>
        <v>50</v>
      </c>
      <c r="C105" s="13" cm="1">
        <f t="array" aca="1" ref="C105" ca="1">_xll.RiskOutput("Flip payoff")+SUM(C4:C103)</f>
        <v>50000</v>
      </c>
      <c r="D105" s="18">
        <f ca="1">rtol*(1-EXP(-C105/rtol))</f>
        <v>39346.934028736658</v>
      </c>
      <c r="E105" s="2" t="s">
        <v>10</v>
      </c>
    </row>
    <row r="106" spans="1:6" ht="24.75" customHeight="1" x14ac:dyDescent="0.2">
      <c r="E106" s="2" t="s">
        <v>14</v>
      </c>
    </row>
    <row r="107" spans="1:6" ht="21.75" customHeight="1" x14ac:dyDescent="0.2">
      <c r="C107" s="3" t="s">
        <v>8</v>
      </c>
      <c r="D107" s="7">
        <f ca="1">_xll.RiskMean(D105)</f>
        <v>39272.227324091313</v>
      </c>
    </row>
    <row r="108" spans="1:6" x14ac:dyDescent="0.2">
      <c r="C108" s="10" t="s">
        <v>9</v>
      </c>
      <c r="D108" s="9">
        <f ca="1">-rtol*LN(1-D107/rtol)</f>
        <v>49876.905259658546</v>
      </c>
      <c r="E108" s="8" t="s">
        <v>11</v>
      </c>
    </row>
  </sheetData>
  <phoneticPr fontId="0" type="noConversion"/>
  <pageMargins left="0.75" right="0.75" top="1" bottom="1" header="0.5" footer="0.5"/>
  <pageSetup orientation="portrait" horizontalDpi="120" verticalDpi="144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CB_DATA_</vt:lpstr>
      <vt:lpstr>RiskSerializationData8</vt:lpstr>
      <vt:lpstr>coins</vt:lpstr>
      <vt:lpstr>a</vt:lpstr>
      <vt:lpstr>b</vt:lpstr>
      <vt:lpstr>d</vt:lpstr>
      <vt:lpstr>RiskSerializationData8!DistributionRecords</vt:lpstr>
      <vt:lpstr>Failure_Value</vt:lpstr>
      <vt:lpstr>FailurePayoff</vt:lpstr>
      <vt:lpstr>PoF</vt:lpstr>
      <vt:lpstr>PoS</vt:lpstr>
      <vt:lpstr>rtol</vt:lpstr>
      <vt:lpstr>s</vt:lpstr>
      <vt:lpstr>RiskSerializationData8!SerializationHeader</vt:lpstr>
      <vt:lpstr>Success_Value</vt:lpstr>
      <vt:lpstr>SuccessPayoff</vt:lpstr>
    </vt:vector>
  </TitlesOfParts>
  <Company>self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 Schuyler</dc:creator>
  <cp:lastModifiedBy>Timothy Nieman</cp:lastModifiedBy>
  <dcterms:created xsi:type="dcterms:W3CDTF">1998-10-27T17:31:57Z</dcterms:created>
  <dcterms:modified xsi:type="dcterms:W3CDTF">2024-11-27T17:24:28Z</dcterms:modified>
</cp:coreProperties>
</file>